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d.docs.live.net/ac3b9bc670d724c5/PNRR/2023-2026/Pianificazione/Monitoraggio/24SEM2/Report-finale/"/>
    </mc:Choice>
  </mc:AlternateContent>
  <xr:revisionPtr revIDLastSave="121" documentId="13_ncr:1_{8D83C593-4F6D-4383-B050-4CCCCA122EF4}" xr6:coauthVersionLast="47" xr6:coauthVersionMax="47" xr10:uidLastSave="{5FC54E15-7C38-4691-B74F-EF05C609D005}"/>
  <bookViews>
    <workbookView xWindow="-120" yWindow="-120" windowWidth="29040" windowHeight="15720" tabRatio="317" xr2:uid="{07898990-F62E-4019-B955-A45BFAD8F714}"/>
  </bookViews>
  <sheets>
    <sheet name="Format monitoraggio DPCM " sheetId="2" r:id="rId1"/>
  </sheets>
  <definedNames>
    <definedName name="_xlnm._FilterDatabase" localSheetId="0" hidden="1">'Format monitoraggio DPCM '!$A$10:$L$45</definedName>
    <definedName name="Monitor">'Format monitoraggio DPCM '!$B$10:$L$41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2" l="1"/>
  <c r="D42" i="2"/>
  <c r="F42" i="2"/>
  <c r="G42" i="2"/>
  <c r="E42" i="2"/>
  <c r="K42" i="2"/>
  <c r="F32" i="2"/>
  <c r="G32" i="2"/>
  <c r="E32" i="2"/>
  <c r="D32" i="2"/>
  <c r="J32" i="2"/>
  <c r="K32" i="2"/>
  <c r="J29" i="2"/>
  <c r="K29" i="2"/>
  <c r="E29" i="2"/>
  <c r="K21" i="2"/>
  <c r="J13" i="2" l="1"/>
  <c r="K13" i="2"/>
  <c r="K3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Stefano Antonelli</author>
  </authors>
  <commentList>
    <comment ref="I16" authorId="0" shapeId="0" xr:uid="{6B70904C-97BB-42DA-A69A-72A785BB6A90}">
      <text>
        <r>
          <rPr>
            <b/>
            <sz val="12"/>
            <color indexed="81"/>
            <rFont val="Tahoma"/>
            <family val="2"/>
          </rPr>
          <t>Vedi campo note</t>
        </r>
      </text>
    </comment>
    <comment ref="C26" authorId="0" shapeId="0" xr:uid="{456C1780-C7A4-4280-B969-2615BEC45A0C}">
      <text>
        <r>
          <rPr>
            <sz val="11"/>
            <color indexed="81"/>
            <rFont val="Tahoma"/>
            <family val="2"/>
          </rPr>
          <t>Vedi nota 1</t>
        </r>
      </text>
    </comment>
    <comment ref="E26" authorId="0" shapeId="0" xr:uid="{7B0E21E9-E6E6-432F-9610-037F98D06AF9}">
      <text>
        <r>
          <rPr>
            <sz val="11"/>
            <color indexed="81"/>
            <rFont val="Tahoma"/>
            <family val="2"/>
          </rPr>
          <t>Vedi nota 2</t>
        </r>
      </text>
    </comment>
    <comment ref="H26" authorId="0" shapeId="0" xr:uid="{99D4B37A-4F9B-4E83-BC02-6F959A05E4BD}">
      <text>
        <r>
          <rPr>
            <sz val="11"/>
            <color indexed="81"/>
            <rFont val="Tahoma"/>
            <family val="2"/>
          </rPr>
          <t xml:space="preserve">Vedi nota 3
</t>
        </r>
      </text>
    </comment>
    <comment ref="I26" authorId="0" shapeId="0" xr:uid="{2AD971C2-C35A-4D06-903E-7EA1217F763F}">
      <text>
        <r>
          <rPr>
            <sz val="11"/>
            <color indexed="81"/>
            <rFont val="Tahoma"/>
            <family val="2"/>
          </rPr>
          <t xml:space="preserve">Vedi nota 4
</t>
        </r>
      </text>
    </comment>
    <comment ref="K26" authorId="0" shapeId="0" xr:uid="{B68F761E-7427-4A3C-AD16-74029135EC99}">
      <text>
        <r>
          <rPr>
            <sz val="11"/>
            <color indexed="81"/>
            <rFont val="Tahoma"/>
            <family val="2"/>
          </rPr>
          <t>Vedi nota 5</t>
        </r>
      </text>
    </comment>
    <comment ref="I27" authorId="0" shapeId="0" xr:uid="{7E39A917-9F2D-4FC5-90A8-CABE6E715FD4}">
      <text>
        <r>
          <rPr>
            <b/>
            <sz val="9"/>
            <color indexed="81"/>
            <rFont val="Tahoma"/>
            <family val="2"/>
          </rPr>
          <t xml:space="preserve">IN ATTESA DI COMUNCAZIONE
</t>
        </r>
      </text>
    </comment>
    <comment ref="I36" authorId="0" shapeId="0" xr:uid="{F6D6B025-824C-4F9C-9A7E-C1009B4090D2}">
      <text>
        <r>
          <rPr>
            <sz val="11"/>
            <color indexed="81"/>
            <rFont val="Tahoma"/>
            <family val="2"/>
          </rPr>
          <t>vedi campo note</t>
        </r>
      </text>
    </comment>
    <comment ref="H39" authorId="0" shapeId="0" xr:uid="{F96CF4E9-FE48-4D34-B5C5-DC87C5C65E2F}">
      <text>
        <r>
          <rPr>
            <sz val="12"/>
            <color indexed="81"/>
            <rFont val="Tahoma"/>
            <family val="2"/>
          </rPr>
          <t>Vedi nota</t>
        </r>
      </text>
    </comment>
    <comment ref="H40" authorId="0" shapeId="0" xr:uid="{3A04371C-C6BB-4694-917A-2474D31AF509}">
      <text>
        <r>
          <rPr>
            <sz val="11"/>
            <color indexed="81"/>
            <rFont val="Tahoma"/>
            <family val="2"/>
          </rPr>
          <t>Vedi nota</t>
        </r>
      </text>
    </comment>
    <comment ref="H41" authorId="0" shapeId="0" xr:uid="{CFCBFF60-E5AB-455E-91DE-54E79540F476}">
      <text>
        <r>
          <rPr>
            <sz val="11"/>
            <color indexed="81"/>
            <rFont val="Tahoma"/>
            <family val="2"/>
          </rPr>
          <t>Nella baseline e nei semestri successivi è 180</t>
        </r>
      </text>
    </comment>
  </commentList>
</comments>
</file>

<file path=xl/sharedStrings.xml><?xml version="1.0" encoding="utf-8"?>
<sst xmlns="http://schemas.openxmlformats.org/spreadsheetml/2006/main" count="139" uniqueCount="107">
  <si>
    <t>DENOMINAZIONE PROCEDURA</t>
  </si>
  <si>
    <t>NOTE</t>
  </si>
  <si>
    <t>CONCLUSE CON PROVVEDIMENTO ESPRESSO</t>
  </si>
  <si>
    <t>NUMERO</t>
  </si>
  <si>
    <t>TOTALI</t>
  </si>
  <si>
    <r>
      <t>AVVIATE</t>
    </r>
    <r>
      <rPr>
        <sz val="11"/>
        <color theme="1"/>
        <rFont val="Times New Roman"/>
        <family val="1"/>
      </rPr>
      <t xml:space="preserve">
</t>
    </r>
    <r>
      <rPr>
        <i/>
        <sz val="11"/>
        <color theme="1"/>
        <rFont val="Times New Roman"/>
        <family val="1"/>
      </rPr>
      <t>(numero)</t>
    </r>
  </si>
  <si>
    <r>
      <t xml:space="preserve">ARRETRATO
</t>
    </r>
    <r>
      <rPr>
        <i/>
        <sz val="11"/>
        <color theme="1"/>
        <rFont val="Times New Roman"/>
        <family val="1"/>
      </rPr>
      <t>(numero)</t>
    </r>
  </si>
  <si>
    <r>
      <t xml:space="preserve">CONCLUSE CON SILENZIO ASSENSO
</t>
    </r>
    <r>
      <rPr>
        <i/>
        <sz val="11"/>
        <color theme="1"/>
        <rFont val="Times New Roman"/>
        <family val="1"/>
      </rPr>
      <t>(numero)</t>
    </r>
  </si>
  <si>
    <r>
      <rPr>
        <i/>
        <sz val="11"/>
        <color theme="1"/>
        <rFont val="Times New Roman"/>
        <family val="1"/>
      </rPr>
      <t>DI CUI:</t>
    </r>
    <r>
      <rPr>
        <b/>
        <i/>
        <sz val="11"/>
        <color theme="1"/>
        <rFont val="Times New Roman"/>
        <family val="1"/>
      </rPr>
      <t xml:space="preserve">
</t>
    </r>
    <r>
      <rPr>
        <b/>
        <sz val="11"/>
        <color theme="1"/>
        <rFont val="Times New Roman"/>
        <family val="1"/>
      </rPr>
      <t>CON SOSPENSIONI</t>
    </r>
  </si>
  <si>
    <r>
      <t xml:space="preserve">DURATA MEDIA
</t>
    </r>
    <r>
      <rPr>
        <i/>
        <sz val="11"/>
        <color theme="1"/>
        <rFont val="Times New Roman"/>
        <family val="1"/>
      </rPr>
      <t>(gg.)</t>
    </r>
  </si>
  <si>
    <r>
      <t xml:space="preserve">TERMINE MASSIMO
</t>
    </r>
    <r>
      <rPr>
        <i/>
        <sz val="11"/>
        <color theme="1"/>
        <rFont val="Times New Roman"/>
        <family val="1"/>
      </rPr>
      <t>(gg.)</t>
    </r>
  </si>
  <si>
    <r>
      <rPr>
        <i/>
        <sz val="11"/>
        <color theme="1"/>
        <rFont val="Times New Roman"/>
        <family val="1"/>
      </rPr>
      <t>DI CUI:</t>
    </r>
    <r>
      <rPr>
        <b/>
        <sz val="11"/>
        <color theme="1"/>
        <rFont val="Times New Roman"/>
        <family val="1"/>
      </rPr>
      <t xml:space="preserve">
CON CDS</t>
    </r>
  </si>
  <si>
    <t>PIANO NAZIONALE DI RIPRESA E RESILIENZA (PNRR)
MISSIONE 1 COMPONENTE 1
Sub-investimento 2.2.1 "Assistenza tecnica a livello centrale e locale"</t>
  </si>
  <si>
    <t>Tipo procedura</t>
  </si>
  <si>
    <t>Valutazioni e autorizzazioni ambientali</t>
  </si>
  <si>
    <t>Autorizzazione integrata ambientale (AIA)</t>
  </si>
  <si>
    <t>Autorizzazione integrata ambientale (AIA) - Emissioni atmosferiche, inquinamento acustico, scarichi idrici</t>
  </si>
  <si>
    <t>Autorizzazione integrata ambientale (AIA) - Rifiuti e cementifici</t>
  </si>
  <si>
    <t>Autorizzazione unica ambientale (AUA)</t>
  </si>
  <si>
    <t>Bonifiche</t>
  </si>
  <si>
    <t>Approvazione ed autorizzazione progetti di bonifica</t>
  </si>
  <si>
    <t>Approvazione ed autorizzazione progetti di bonifica - Predisposizione/Integrazione ed approvazione progetto MISP/bonifica discariche comunali</t>
  </si>
  <si>
    <t>Approvazione ed autorizzazione progetti di bonifica Predisposizione/Integrazione ed approvazione progetto PN</t>
  </si>
  <si>
    <t>Approvazione ed autorizzazione progetti di bonifica Predisposizione/Integrazione ed approvazione progetto PNRR</t>
  </si>
  <si>
    <t>Rinnovabili</t>
  </si>
  <si>
    <t>Autorizzazione unica alla costruzione ed all’esercizio di impianti energetici alimentati da fonti rinnovabili</t>
  </si>
  <si>
    <t>Autorizzazione unica alla costruzione ed all’esercizio di impianti energetici alimentati da fonti rinnovabili, elettrodotti e Metanodotti</t>
  </si>
  <si>
    <t>Rifiuti</t>
  </si>
  <si>
    <t>Edilizia e Urbanistica</t>
  </si>
  <si>
    <t>Procedure di variante urbanistica</t>
  </si>
  <si>
    <t>Procedure di attuazione dei lavori in materia di rischio idrogeologico</t>
  </si>
  <si>
    <t>Procedura ai fini del finanziamento di interventi relativi a infrastrutture irrigue consortili</t>
  </si>
  <si>
    <t>VAS</t>
  </si>
  <si>
    <t>VAS - art. 12</t>
  </si>
  <si>
    <t>Autorizzazione Paesaggistica generale</t>
  </si>
  <si>
    <t>Autorizzazione Paesaggistica ordinaria</t>
  </si>
  <si>
    <t>Autorizzazione Paesaggistica semplificata</t>
  </si>
  <si>
    <t>Autorizzazioni Sismiche</t>
  </si>
  <si>
    <t>Concessione per utilizzo risorse idriche</t>
  </si>
  <si>
    <t>Concessione per utilizzo risorse idriche - estinzioni/chiusure pozzo</t>
  </si>
  <si>
    <t>Concessione per utilizzo risorse idriche - nuova concessione/scadute 18 mesi</t>
  </si>
  <si>
    <t>Concessione per utilizzo risorse idriche - rinnovo 6 mesi</t>
  </si>
  <si>
    <t>Autorizzazione dei Progetti di Gestione degli invasi ex. Art. 114 del D.lgs. 152/2006</t>
  </si>
  <si>
    <t>REGIONE ABRUZZO</t>
  </si>
  <si>
    <t>Dati rilevati dal DANIA</t>
  </si>
  <si>
    <t>La durata massima  da normativa di riferimento varia nel seguente modo: 90 gg - Autorizzazione concessa senza ricorso a conferenza di servizi ovvero a seguito di una conferenza di servizi asincrona in forma semplificata; 120 gg - Autorizzazione concessa con ricorso a conferenza di servizi sincrona; 150 gg -Autorizzazione concessa con ricorso a conferenza di servizi sincrona con richiesta integrazioni documentali.</t>
  </si>
  <si>
    <t>Autorizzazione scarico acque reflue urbane</t>
  </si>
  <si>
    <t>Nota: alcune procedure complesse sono suddivise in procedure specifiche, raggruppate sotto un titolo generale. I titoli generali sono sempre in grassetto, i titoli non in grassetto sono le procedure specifiche, per le quali il titolo generale è un  riepilogo. Il dato "durata media" è omesso nel titolo di riepilogo perchè la media non è direttamente calcolabile dai valori medi delle procedure specifiche sottostanti.</t>
  </si>
  <si>
    <t xml:space="preserve"> </t>
  </si>
  <si>
    <t>Autorizzazione unica alla costruzione ed all’esercizio di elettrodotti e Metanodotti</t>
  </si>
  <si>
    <t xml:space="preserve">Autorizzazione unica per la realizzazione ed esercizio di impianti di smaltimento e recupero rifiuti (art.208 D.Lgs.152/06) </t>
  </si>
  <si>
    <t>Concessione per utilizzo risorse idriche - preferenziale/antica 12 mesi</t>
  </si>
  <si>
    <t>VAS - art. 13</t>
  </si>
  <si>
    <t>04</t>
  </si>
  <si>
    <t>04.01</t>
  </si>
  <si>
    <t>04.02</t>
  </si>
  <si>
    <t>04.03</t>
  </si>
  <si>
    <t>01.00</t>
  </si>
  <si>
    <t>01.01</t>
  </si>
  <si>
    <t>01.02</t>
  </si>
  <si>
    <t>15.00</t>
  </si>
  <si>
    <t>12.00</t>
  </si>
  <si>
    <t>02.00</t>
  </si>
  <si>
    <t>12.01</t>
  </si>
  <si>
    <t>12.02</t>
  </si>
  <si>
    <t>10.00</t>
  </si>
  <si>
    <t>05.00</t>
  </si>
  <si>
    <t>05.01</t>
  </si>
  <si>
    <t>05.02</t>
  </si>
  <si>
    <t>06.00</t>
  </si>
  <si>
    <t>14.00</t>
  </si>
  <si>
    <t>14.01</t>
  </si>
  <si>
    <t>14.02</t>
  </si>
  <si>
    <t>14.03</t>
  </si>
  <si>
    <t>14.04</t>
  </si>
  <si>
    <t>09.00</t>
  </si>
  <si>
    <t>08.00</t>
  </si>
  <si>
    <t>11.00</t>
  </si>
  <si>
    <t>11.01</t>
  </si>
  <si>
    <t>11.02</t>
  </si>
  <si>
    <t>N.</t>
  </si>
  <si>
    <t>07.00</t>
  </si>
  <si>
    <t>13.00</t>
  </si>
  <si>
    <t>747</t>
  </si>
  <si>
    <t>879</t>
  </si>
  <si>
    <t>5/7/24 Inviata email di chiarimento a Candelori</t>
  </si>
  <si>
    <t>5/7/24 Inviata email di chiarimento a Crescenzi e Evangelista</t>
  </si>
  <si>
    <t>In attesa di dati da Misantoni</t>
  </si>
  <si>
    <t>16.00</t>
  </si>
  <si>
    <t>Appalti</t>
  </si>
  <si>
    <t>16.01</t>
  </si>
  <si>
    <t>16.02</t>
  </si>
  <si>
    <t>565</t>
  </si>
  <si>
    <t>257</t>
  </si>
  <si>
    <t>Gare comunitarie ed iterventi complessi 2022 al 31/12/2023</t>
  </si>
  <si>
    <t>Gare comunitarie ed iterventi complessi 2023 al 31/12/2023</t>
  </si>
  <si>
    <r>
      <t xml:space="preserve">RILEVAZIONE DATI  (dati relativi al </t>
    </r>
    <r>
      <rPr>
        <b/>
        <i/>
        <u/>
        <sz val="14"/>
        <color rgb="FFFF0000"/>
        <rFont val="Times New Roman"/>
        <family val="1"/>
      </rPr>
      <t>semestre 2 2024</t>
    </r>
    <r>
      <rPr>
        <b/>
        <sz val="14"/>
        <rFont val="Times New Roman"/>
        <family val="1"/>
      </rPr>
      <t>)</t>
    </r>
  </si>
  <si>
    <t xml:space="preserve">NEI TEMPI PREVISTI DALL'ITER </t>
  </si>
  <si>
    <t xml:space="preserve">NEI TEMPI PREVISTI DALL'ITER,  con proroga dei  termini </t>
  </si>
  <si>
    <t xml:space="preserve">(1) Note esplicative
(2)  Il dato è la media di 2253 per i progetti Asse V e 1987 per i progetti asse IX. 
(3) Dato ottenuto considerando il periodo di ammissibilità delle spese per i progetti POR-FESR 2014-2020, che va dal 1° gennaio 2014 al 31 dicembre 2023; i progetti POR-FESR sono l'oggetto proncipale di attività condotte dalle esperte  nell'ambito della Procedura complessa n. 8 .
(4) Il numero di interventi arretrati è pari a zero in quanto al 31.12.2024 i Comuni (beneficiari delle concessioni di finanziamento degli interventi) hanno completato la presentazione della documentazione per la rendicontazione delle spese quietanzate al 31.12.2023.
</t>
  </si>
  <si>
    <t>I tempi di evasione delle VAS sono di 30 gg per la consultazione e di 90 gg per il rilascio del parere per un totale di 120 gg
attività istruttoria dell'ufficio VAS conclusa nei tempi, sospesa per avvio VINCA</t>
  </si>
  <si>
    <t>attività istruttoria dell'ufficio  VAS conclusa nei tempi, ritardo per avvio VINCA</t>
  </si>
  <si>
    <t>Gli arretrati sono per il parere obbligatorio della SABAP (rettifica del dato di monitoraggio del 1° semestre 2024</t>
  </si>
  <si>
    <t xml:space="preserve">Si precisa che le pratiche in lavorazione consistono in progetti molto complessi che necessitano di Conferenza dei Servizi alla quale sono chiamati a partecipare molteplici soggetti (ministero delle infrastrutture e dei trasporti, regione/i, province, comuni, arta, enti di gestione delle aree protette, strutture di protezione civile...) e tutti questi enti coinvolti sono chiamati ad esprimere un parere in seno alla stessa Conferenza dei servizi. Spesso per l'espressione del parere sono necessari approfondimenti di indagine e verifiche specifiche. Questo aspetto comporta sovente la richiesta di tempi aggiuntivi per poter addivenire all'espressione del singolo parere. Tale dinamica comporta una continua lievitazione delle tempistiche, nonostante giornalmente si lavori ad affrontare ogni richiesta di approfondimento, si porti avanti costantemente una strenua attività per mantenere viva l'interazione tra i soggetti coinvolti su ogni singolo progetto e si proceda senza indugio per poter traghettare i progetti all'approvazione, nel rispetto di tutte le tematiche e in particolare a quelle di sicurezza, di protezione civile e di tutela ambientale, strettamente connesse alla gestione degli invasi. Il DM 30/6/2004, il D. Lgs. 152/2006 e poi il DM 205/2022 hanno previsto che i Progetti di Gestione dovessero essere approvati dopo 6 mesi dalla data di presentazione (180 giorni previsti per la chiusura di ogni pratica). Tuttavia la realtà dei fatti ha dimostrato che dal 2004 non si sia riusciti ad approvare nessun progetto di gestione fino al 2024. Le tempistiche previste in normativa probabilmente erano state formulate in maniera troppo ottimistica. Sebbene i progetti di gestione, trascorsi sei mesi dalla presentazione, possono risultare di fatto approvati come stabilito dall'art. 114 c. 5 del Testo Unico Ambiente; tuttavia in base allo stesso comma le regioni restano in potere di dettare prescrizioni in merito, anche trascorso tale termine. Trattandosi di progetti che affrontano tematiche di sicurezza molto delicate, la tendenza nell'ambito della Regione Abruzzo, per tramite dell'Ufficio Dighe Regionale, è stata quella di procedere con pareri espressi e con confronti aperti su eventuali problematiche, tendendo ad evitare l’approvazione con la formula del silenzio-assenso. Delle 14 dighe di interesse nazionale presenti sul territorio abruzzese, i progetti di gestione sono stati presentati per 8 dighe. Queste pratiche hanno rappresentato l’arretrato operativo con cui l’ufficio dighe regionale ha dovuto confrontarsi sin dal momento in cui gli è stata attribuita la specifica competenza nel gennaio 2021, in quanto, in precedenza, tale competenza era in capo ad altro ufficio regionale. Queste pratiche sono anche l’arretrato attestato nei monitoraggi fino al 31/12/2023. Nel primo semestre 2024 si è provveduto alla approvazione dei PdG per 5 dighe (alcuni PdG includono anche specifici Piani Operativi). Nel secondo semestre sono stati approvati altri 3 PdG di quelli arretrati con allegati i relativi Piani Operativi. E’ pervenuto un nuovo progetto in fase di istruttoria e si sta lavorando alle criticità dell’ultimo progetto arretrato e si lavora all’ottimizzazione e alla digitalizzazione che sarà di valido supporto appena verranno presentati gli altri PdG. </t>
  </si>
  <si>
    <t>16.3</t>
  </si>
  <si>
    <t>gare comunitarie ed interventi complessi 2024 al 31/12/2024</t>
  </si>
  <si>
    <t>471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</si>
</sst>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1"/>
      <color rgb="FF000000"/>
      <name val="Times New Roman"/>
      <family val="1"/>
    </font>
    <font>
      <b/>
      <i/>
      <sz val="11"/>
      <color theme="1"/>
      <name val="Times New Roman"/>
      <family val="1"/>
    </font>
    <font>
      <i/>
      <sz val="11"/>
      <color theme="1"/>
      <name val="Times New Roman"/>
      <family val="1"/>
    </font>
    <font>
      <sz val="11"/>
      <color rgb="FF000000"/>
      <name val="Times New Roman"/>
      <family val="1"/>
    </font>
    <font>
      <b/>
      <sz val="14"/>
      <color theme="1"/>
      <name val="Times New Roman"/>
      <family val="1"/>
    </font>
    <font>
      <b/>
      <i/>
      <u/>
      <sz val="14"/>
      <color rgb="FFFF0000"/>
      <name val="Times New Roman"/>
      <family val="1"/>
    </font>
    <font>
      <b/>
      <sz val="14"/>
      <name val="Times New Roman"/>
      <family val="1"/>
    </font>
    <font>
      <sz val="11"/>
      <color indexed="81"/>
      <name val="Tahoma"/>
      <family val="2"/>
    </font>
    <font>
      <b/>
      <sz val="9"/>
      <color indexed="81"/>
      <name val="Tahoma"/>
      <family val="2"/>
    </font>
    <font>
      <b/>
      <sz val="11"/>
      <name val="Times New Roman"/>
      <family val="1"/>
    </font>
    <font>
      <sz val="12"/>
      <color indexed="81"/>
      <name val="Tahoma"/>
      <family val="2"/>
    </font>
    <font>
      <b/>
      <sz val="12"/>
      <color indexed="81"/>
      <name val="Tahoma"/>
      <family val="2"/>
    </font>
    <font>
      <sz val="16"/>
      <color theme="1"/>
      <name val="Calibri"/>
      <family val="2"/>
      <scheme val="minor"/>
    </font>
  </fonts>
  <fills count="5">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theme="2"/>
        <bgColor indexed="64"/>
      </patternFill>
    </fill>
  </fills>
  <borders count="16">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0" fillId="0" borderId="0" xfId="0" applyAlignment="1">
      <alignment horizontal="center" vertical="center"/>
    </xf>
    <xf numFmtId="0" fontId="7" fillId="0" borderId="3" xfId="0" applyFont="1" applyBorder="1" applyAlignment="1">
      <alignment horizontal="justify" vertical="center" wrapText="1"/>
    </xf>
    <xf numFmtId="1" fontId="4" fillId="0" borderId="3" xfId="0" applyNumberFormat="1" applyFont="1" applyBorder="1" applyAlignment="1">
      <alignment horizontal="center" vertical="center" wrapText="1"/>
    </xf>
    <xf numFmtId="0" fontId="1" fillId="0" borderId="0" xfId="0" applyFont="1" applyAlignment="1">
      <alignment horizontal="center" vertical="center"/>
    </xf>
    <xf numFmtId="1" fontId="7" fillId="0" borderId="3" xfId="0" applyNumberFormat="1" applyFont="1" applyBorder="1" applyAlignment="1">
      <alignment horizontal="justify" vertical="center" wrapText="1"/>
    </xf>
    <xf numFmtId="0" fontId="3" fillId="3"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1" fontId="4" fillId="4" borderId="4" xfId="0" applyNumberFormat="1" applyFont="1" applyFill="1" applyBorder="1" applyAlignment="1">
      <alignment horizontal="center" vertical="center" wrapText="1"/>
    </xf>
    <xf numFmtId="0" fontId="0" fillId="0" borderId="3" xfId="0" applyBorder="1" applyAlignment="1">
      <alignment vertical="center"/>
    </xf>
    <xf numFmtId="0" fontId="7" fillId="0" borderId="12" xfId="0" applyFont="1" applyBorder="1" applyAlignment="1">
      <alignment horizontal="justify" vertical="center" wrapText="1"/>
    </xf>
    <xf numFmtId="0" fontId="4" fillId="4" borderId="3" xfId="0" applyFont="1" applyFill="1" applyBorder="1" applyAlignment="1">
      <alignment horizontal="center" vertical="center" wrapText="1"/>
    </xf>
    <xf numFmtId="1" fontId="0" fillId="0" borderId="0" xfId="0" applyNumberFormat="1" applyAlignment="1">
      <alignment horizontal="center" vertical="center"/>
    </xf>
    <xf numFmtId="1" fontId="5" fillId="3" borderId="3" xfId="0" applyNumberFormat="1" applyFont="1" applyFill="1" applyBorder="1" applyAlignment="1">
      <alignment horizontal="center" vertical="center" wrapText="1"/>
    </xf>
    <xf numFmtId="0" fontId="4" fillId="0" borderId="12" xfId="0" applyFont="1" applyBorder="1" applyAlignment="1">
      <alignment horizontal="justify" vertical="center" wrapText="1"/>
    </xf>
    <xf numFmtId="1"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0" borderId="12" xfId="0" applyFont="1" applyBorder="1" applyAlignment="1">
      <alignment horizontal="justify" vertical="center" wrapText="1"/>
    </xf>
    <xf numFmtId="0" fontId="16" fillId="0" borderId="0" xfId="0" applyFont="1" applyAlignment="1">
      <alignment horizontal="left" vertical="center" wrapText="1"/>
    </xf>
    <xf numFmtId="0" fontId="0" fillId="0" borderId="0" xfId="0" quotePrefix="1"/>
    <xf numFmtId="0" fontId="4" fillId="0" borderId="3" xfId="0" applyFont="1" applyBorder="1" applyAlignment="1">
      <alignment horizontal="justify" vertical="center" wrapText="1"/>
    </xf>
    <xf numFmtId="0" fontId="0" fillId="0" borderId="6" xfId="0" applyBorder="1" applyAlignment="1">
      <alignment horizontal="center"/>
    </xf>
    <xf numFmtId="0" fontId="0" fillId="0" borderId="7"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1" xfId="0" applyFont="1" applyBorder="1" applyAlignment="1">
      <alignment horizontal="center" vertical="center"/>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4"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558435</xdr:colOff>
      <xdr:row>0</xdr:row>
      <xdr:rowOff>143793</xdr:rowOff>
    </xdr:from>
    <xdr:to>
      <xdr:col>10</xdr:col>
      <xdr:colOff>854640</xdr:colOff>
      <xdr:row>2</xdr:row>
      <xdr:rowOff>219993</xdr:rowOff>
    </xdr:to>
    <xdr:pic>
      <xdr:nvPicPr>
        <xdr:cNvPr id="2" name="Immagine 1">
          <a:extLst>
            <a:ext uri="{FF2B5EF4-FFF2-40B4-BE49-F238E27FC236}">
              <a16:creationId xmlns:a16="http://schemas.microsoft.com/office/drawing/2014/main" id="{72C8B012-F4A4-4167-B48B-5420878CC91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378835" y="143793"/>
          <a:ext cx="2338366" cy="5638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435428</xdr:colOff>
      <xdr:row>0</xdr:row>
      <xdr:rowOff>199152</xdr:rowOff>
    </xdr:from>
    <xdr:to>
      <xdr:col>5</xdr:col>
      <xdr:colOff>215122</xdr:colOff>
      <xdr:row>3</xdr:row>
      <xdr:rowOff>25162</xdr:rowOff>
    </xdr:to>
    <xdr:pic>
      <xdr:nvPicPr>
        <xdr:cNvPr id="3" name="Immagine 2" descr="http://www.dfp.it/media/128194/logo_dfp_color.jpg">
          <a:extLst>
            <a:ext uri="{FF2B5EF4-FFF2-40B4-BE49-F238E27FC236}">
              <a16:creationId xmlns:a16="http://schemas.microsoft.com/office/drawing/2014/main" id="{B4377589-B48B-4ECE-8C69-24B81576C99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50428" y="199152"/>
          <a:ext cx="1821854" cy="557530"/>
        </a:xfrm>
        <a:prstGeom prst="rect">
          <a:avLst/>
        </a:prstGeom>
        <a:noFill/>
        <a:ln>
          <a:noFill/>
        </a:ln>
      </xdr:spPr>
    </xdr:pic>
    <xdr:clientData/>
  </xdr:twoCellAnchor>
  <xdr:twoCellAnchor editAs="oneCell">
    <xdr:from>
      <xdr:col>9</xdr:col>
      <xdr:colOff>0</xdr:colOff>
      <xdr:row>1</xdr:row>
      <xdr:rowOff>0</xdr:rowOff>
    </xdr:from>
    <xdr:to>
      <xdr:col>9</xdr:col>
      <xdr:colOff>304800</xdr:colOff>
      <xdr:row>2</xdr:row>
      <xdr:rowOff>53340</xdr:rowOff>
    </xdr:to>
    <xdr:sp macro="" textlink="">
      <xdr:nvSpPr>
        <xdr:cNvPr id="4" name="AutoShape 2" descr="data:image/png;base64,iVBORw0KGgoAAAANSUhEUgAAALUAAAB4CAYAAAC0JbPDAAAAAXNSR0IArs4c6QAAIABJREFUeF7snQeYVFXWtd+bqqojOSrQ5NQ0OSMgJlTAgA6KYcY0Zh11TBhm1DF9juEzgooZI+asIElFcpNzjg10oGNV3fQ/+9yqFh0dwG/8GZquR4SurnjvOvuus/bae2u+7/tU36qPQBU6Alo1qKvQ2az+KuoIVIO6GghV7ghUg7rKndLqL1QN6t+AgeQ2RNO0xLN9ftyZyBZF/uhyGcRLPEYeqeGp33kYwWPU7xKvkfhRQ17LR9P03/DJqp9STT9+IwaSoPY8AV+ATc91QTPQ0CgrLaeouBDbtvF0jz3FhfhYmF4I19yD5mWQYhqkhiOEIibpGWmkpWfg+8GLJZeK+lfihx8X0G/80IfR06oj9W842RKVBdgCat/3qCivYMP6dWzaup6NmzZRt15D2rRoTb36jUkJRdAtDXSHPV4+aXpdTB+cqEPcr2DTpo1sWL+RovxSGjZuRFbzLFq2aEFKOIJugKYbCKCrQb3/J6oa1L9yrH5OMeTn5B95yqZNm5g0aTKNGzemW7fOpKanEbJSMEwLXQffi+H6ccL4bNq4ng3s5oX5b/D3Ltdh6uU0OLI1umWi+SmgWfi+jeNGiUVtCgr2sHTpUoqK8hk8+BiOOOII9d7q0loN8H2iuxrU/wbUAYgDeiH/zs/fzaxZs6lZqwZHHnkkjRo2xDQ0CvK3s3ntUjau+o6Qtpa01N2YsXxsdlHDcrFSTJ4qiPLelhLe7NaIRnYUO+YTj6bjWqlUaPUoqjgCP9SCZq160yQrm5q1GxL3bHZsySMvL4/yigp69uhBRkY6miacHHQ9SVT2eZ4PqwdUg/oXT3cQlYVeoPls3ryNNatXUbNGGu3aZ6OZJts2LWfdqhmUbv+CWtZKGmcUk1VfXqwcz/TRXRfD83B8k5JUjWHfuiyocLm1ncHtRxjgeOB6+JaG5ul4WMR9k615GtsL61Ki55BW/2jaZh9HwyOyqIhGWbliBeVlFbRp24769esge0nfNzCqwf2Ts1gN6p+BWjiy2rDhU1i4h8VLcklNjdC5cw/8eIxVy2eyatbj1A7No3P7KKl6OSHfw3MdSNXRdB2vwsUzDCzDJ+rA52UW582zcTyNer7DrIFhGmoOvudjRDR8G9Rb6h6e7WNYBrZnUuaEmLs0k7zSXvQ49lKatu2BZaQw54dZaIZOp+yOZGbUQJHvvW6HO/+uBvXPQO06Dho6CxcuomhPAQP7DcK3PBbmTuHLVy7molPLqZVahma7aIZLWYVParqGGwdDN9BNA9ex0WyIiSpiuZy9wOSrQhfdihAxHV5urXFSPfCiDuEaYdyoLCQXT/Px7BCa62CEXTxfR4/4uBU+e6INeWtKA/oP/yc5vfriEWLyV5NpVLcunTrnKJXEMAJwV4O62vuhgBBowxp523ewYMFCunbtTJ16GeTOm8zKH/5Jn2ZLaZBRQjii42sunqOhWR5+XMMI6UoF0R0fRxhLyMP3NCwjwlY/TLdviyl2NDzfEyLMsLoaL3YxSS2PoVug+xq2KxFaNpgmngumaeARBT+E7zpoho/nh9hSGGb2yu70PGYMWR36smNnAXPnzOG4444jNTW1ciOZ/D6HFZlOfNnDOlLL5d8TMOuuAmFubi64Ou07tqe8vIgpH9xO69TPaNO0DNMsx/dNJc0Zjq6oAyHwnWDD5sjreC6WZeJ5YCcO8LWrdV7abuN7Bhguvm2R7sf5aGCE3sTRIwaaE+jcvmXgxl2ssI/kaQTguu7jywsacpeQaHA0k6Wr67CLP9D7pBtISU1n0aKl1Ktdj+Ytm+BrljzysFVKDmtQu54j+TvsCp+5c+fS+MgjadKkLkuXTGX1tNs4vutGUswKdAS5iUyfruE7PrI3c3QwbNBDGo7tYYYlygZZQ9/V2aaZ9J8bJ69cV4qF59v4CNeG67Is/nZEDM3SsGwN13DRkQXhJRIuskg0MIG4g2YakqTEd8FVEd9kj5PKzBWdaNn5Htp178viZUvR4gYds9tjhmRBHJ5ZycMc1DHiUY9p06fRf1BPQkYGX3/0BOlFD3FUu3zino9p6Ti2i2EEFANNUOahSaSWwC0g03xJiqv7ZZOpG4YSNz4uzeC8+cVqg+gbGqbn4uomeDptMjw+7WaRFYni2CZO3MaU9/A8dfWwLEPREE+S6iItGkYAeMCyIsSFuqTpOHGN3PV1cer/nZ5Hn0vh7jyWLFnJkCFDFMc+HPn1YQdqAUaSb1aUx1i8MJeuPbrjOR7P3H86p/eaT+P6u5HrvRt1VMQTjiEUw9c0nJiHFdFxYy5mimzyorghA0MicdzF1HTl/CjVLUYsivJtsYYel62n8GxZCBKxNUzN58E2Ia5oEkWPSciXt/GwNR1DFomuYVjB+yGb0pCBr+lojqN4O5b8F8KxHbTUEAW76jFl7XBG/Ple/DKdWfNn0a9fPyKRSELTPnyi9mEKao/S0nKWrVhBp46tiZfbvPv8OYzoNZ+a6aVg+wqcji8R1lFUQxFlV6Q3XUVo0wt4tEBYojCuhu+JwmHieh7fxkKcOjOKraK2jmE4uK6PpZnEJSET0xhQR+PNnhp1Yq6w68DfpIMnCycksp6DKdlG18eX++XKoQlhMkQ+Rws5+DEdTaK4ZrNtT21mrx/MiWc/pz7H/Hnz6dqtq9pAHk5U5LAAdSDwKMMGAsOK8lLmzJlPr949Kd6zk0lvX8HJnWaTEi5G8z11yTYsk3jcwzQ9hWcBr9zvS9S0dAUytcETRiKgkmSLKXRYo8I3uGWdxrMbXbyIi15h4YYctSg0CbMh2fVp1NQcPu6fSQ+zFN8VRMui0HHjsksEI9XAKfUxhfEo9QN0+QxytUmky2WjqpIwmovvWuysCPPd8iGMuOh50FNZsGA+vXr1UfQpyEJW/Yh9WIA62HwFCRU7FueH72bTv39Pysr38P6rlzCy3UzCkUI8XccwNWxbgJ0AgOcF1EOWgynh0sdxfMywoWiBbftYIVPxYDGVykauFIMblrlsdy2+K4NY3MMQUGpukChxdFqmuBypa4zItListYFmRbFtl0hYFpNg2FeZSRxDgdiwEqCWi4Yrn0XArCt6okcsDDuO7ZqYYY/8ohAfLxnEHy56lrKoz+pVG+jTuzdWyDosOPZhAeqkDi3R9IeZP5DdrQupVpgXHj+d0zuIl6MwSOkFTiS1IZNNmyvgVnAOsGi7ntKkRa+TeOcL7zU0xa8xNcXVTaEbvqZ81Gtcg35TKig1TbWhVDFSF3riMKq+z7hOEvF9UhwHCfOu7RIKy9+ekgoxZHGJouIEi00eJgtMQraIIZqm9gJI9tL1icmi8UPork5M1/ngu2Gccs2zlJVWsGblSgYMGHBYROvDAtRJd930ad/Rtn0LataqxVtPXcwx7b+mQe1itRH0HUnJiWdD3EughS0820PXPFxHtGyhH8JtNYgbGCKxKdD5CtS+qeG6LiEBrURsw+CpbSY3r3PQyz0QWmF4CoS6p5NpakwbFKG1W6a0baW0OD6uAFVwqlQUHyNkEKuIYcjVQF4muITg+qKti+znC6ZxhYOoCO4R9zTCrsGO8prk7r6YoWfdydatecTjNi1atKjybr/DAtQSebds2ULxnjLadGjJlnWrWD5pFEOy12OZDr6tY5s+hgKJhybUwnORAGpKBHaFj2uKu0pmz49L5NbxZBGg4doCJh9HfBuGrpSOfC3E0B/iLC018MIuOCF83UXzdTzPIaRr3Nwebq2vY2Dj+mKelkCuB4spKCDFEy+2LCr5HHKvqCESrXW5igSStvxOPCOygzU1l5hKvBjovsVni3IYPOpj0jMzmTNnDs2bN6du3bqKW1dVfl2lQZ10AJSVlfHtt99yzJBBKonheD65k56gfuxxjqi/XdELI+7ihE1021WX8yCTlwCNAFjlvwXMvlInSG68xK/haBjCqNWGTiQ7j89KUzjr+6iiIa5pY2gW4isJmyFs10bXdDpHfKb0SyPkVyijiBZyg7IwkfREIrQly6ijOx6SJhLuLsqMeojI3a6vgK/uEeVR1BrliwpS7bM3tOTI3o+T1XKgWghCgGbMmEHfvn2Vhp30ilS1VHqVBrXQAYnSP/zwA7169SJkhvE1H0e4sOcx54tx1PIepFmt3Xh2OZoVQnPcwIOBi0YYx7XV5V0ALgDVNVdxVk24tFAGQ7iuh68bSm4TVNpGiGtW2by43UfgjuNi6rri5MG1X+ClkxJxeLdzhKNqueglkj20MUxdbUSF3giohebLhlA2keIHUQ5CkQ7Dcp+vqmikyMDRbPVvH5O467JoezeaDHiRRg2y0LSIWihyKykpYdmyZfTu3bs6Uh9qqznwQ3usWrWKevXqUbNmDTTTRvdDaHKp1x1s22D10k9x1lxOy0ZbCenCo13FYwV4tquje4FOLZFV6IfjSjZRU6AWfElVoqpPRLRiV6kiK8oNjp8dZ4eE7nIHPyIrwlLBXdUdiogS93A8gzOb6YxrHSdNXkO0O0mmqE2noaiQcHFN9yAumUZTXSlc2bBaaq0oTm2mgF8RZC3j0TDztnei6ymvk5bSGF8LKd4vJEfeWhb62rVrqV27NnXq1KlMRFWlzGOVi9RJyiF/ywmcMmUKxxxzjAKTpklEFRuHia85QVLEc1i/ahobv7+QAW13BaYjSapIyloYsysRW9LRCbAjGzRdqSEq7grIDVE7hMPKfS4bY2GeyPP5eFsFO+0AoMJe1GcT3o5HCgY90jxGtkjnvHrlpMj9hqF8HQJ+eQ/FrUPKY4UeF74vG9ggbW9FDJy40JRggyj83zdMZq/rS/YxY6lZv5nKXhoiu/hiBQwKemWhS0GwHJdjjz1WSXzCratB/V8ctveuJZw5cyZdunT51YyaAFD3DVyibFg8jT3Lr6dDsw1oXlw58RyhGmZQMqU2bQJzidBxidSBpCfOPEmEqLBtJzZ0BmwX9cFLY6XrkLsTPt8eY0OZx/BGYfrV1Whdx6d+HNpbcVJ0FwcLzbPxRH0xBPgBRRG+LAUBftxRC82Vz6BZ4Dkq3S6gl+fEvTC5OwbTtt9j1Kl3JJrxy4am5PEpLCykuLiYpk2bVoP6vxjPlb5oOXF79uxh165dtGzZsjIa/etnl8ipYWsxPDfEzrUz2TbvUro0X68M+7obx9R9bOG4slkUedgCNyoqhdAIX0Vq0SoE9IYmj/HxdJ/XC0xuyrU5opZPdno6a+Nx5hfFuaBtXdbtLGZdqUOa7fPNUZlkGGX4jlCdwMWnFBZJKro+ZsjAES1afQYBvADdwY+HwHDwdZ3yWITZG0+g1/DHyKjZEKgAP/yLhqa9F/0HH3zACSecQFpaWnWk/m8GtlAOub377rsMHz5cGXp+7dKqNoNKSotLPFSA2rBxAVsnnUOf1jvwQyUqWoryoYseLaJHRIxOwQbRUeZ9HV1V5wpP95UpSe5bpcG4NRZTSqNsLDOUvTVuCe0wycSlU4bJyJYao2tIRxAXsyKEi40fEnlQkiquMkkFGnkiBaTaggRaueYIrbEo8w0mLRnEsD++jBmpiSULSxfitO90uNAQ4ddt2rSpUkmZKsephTOKhJefn68urf++pYAQCg1NKQqBKhF3K8gv2MX8CSdxdO8tmFq5iubKN6IF/FklZ8TA5Ls44qoTv4ihK8A7kogRrhsWQDrEDYs83eK+jfDW+jI+PLYZnZ2tpHo+YdfHS49AWUxZXG1dqmcEjmJ+0jBNUy0STzapYkKV6hrdUgqMuPP2xGswf9sIBo38J+FIXSCKoYvCIxq26Iu/fktupJN7DkWxKjtO/TeHrX1/tioJ6kmTJjFo0CBCoVBl9uzfH4rA8CT/V+Yl32PP7vX88O6f6JsznxRJyBjBJlMUCaVrS2QX+c12sAxLbUodzceUqCpp9LB4o3WlckjJ1p3rDMZvcVh+VBqZWrmiMrJxFfBrxbZSPnzdCVyAQn1kkSn7dph4PEpIFSKY6nPorkdBtCYroufR89i7CIeljEvKzAJ9u7Kt0z7OvwQAWfxbt24lJyenylTKVDlQy+Zn8eLFKsEgu/oDrdVTjxetGYdYQSELp1xMx3rTyDAriGoalucqOhCIzUJBXCwj0I8d0Y8N8TwnkjOSDHHEC61z+2qd5zbF2XBiTVJjJUGSRbU4UF33lIHKFeoipindxYsGtY/KAiIeFEm/mx6W47K7JINN2lVkD7ieUEqN37zRS/Jrqfrp3r37v9l77Ds6/jc9osqBWjonNWjQAMuSTkn75pU/PRkSrV00z8TRHGU8ihYVkPvlFXRrOplUw8aL+miiOyvwKxu1ktSUACIbR98IjEZCFVTaz8YLWdy+wuf5LTYrj0mjhhNNcNggISKlYJJgEROVbDuVBh4XugOu6ROyLTxJsWs+28oasnLXHxk08lYMI0XxcEsXLfpAv2sgMcqfNWvWKN1a/hz4MftvgnPwWaoEqJP8UL7Q7NmzVbZsb354IFwxATM0N6jVcn2fivJivpxwFidmz0b3y5XPwxNfiEjEnq8M+U7UVhHcEBoRt1UiRPivlF2RGuKudTrjt9isOjpCui3ujKD1k4BRkjdCK9TiMK2gENjW1IZRcw3ivq2qYHbk12EFVzPkxEvQvXoqKSSUI2gq+du7NUmWcf78+Rx11FHVoP5vWaNJUJeXl6uTIxbL35ZQCMz5KqmigCJFghJ1dSoqdjH1nRvomfURtSIVilYkWYhqTmoY2FGPkBQQKD9IUM+oa44q0bpzrckLWxxWDEqlJuXKoy3lX4RFIxRnh2w+PTzJ6ohZSWp9pU5RfCYRk43balJS7+/k9DpfpeRFL9cJqU3h/igd+9o0fvfdd5WekP+W8/pbP0eViNTy5WWjtih3IS1atiCjRo3AvfYru/kkz5aNUvJyuzf3/rEZo1yig2JaT4vil+tMn3YdbbUJNKgZxxNqYQv3DdQRFSuVvQ7VzEZUC9/y0W2N2zdojNvksGZIJjV9abcgvMPFsaQ0THAtryMB3AuMUVEDKTuX6vQdRXUoqX0vrXqOJqK8IGaQlAlc3Yk3/e3qhRyHjRs3KtqWkpKyn5vr3wq53/95VQbUjuMwb85cevTsqWjAL4F178OZjO7yPHlssvI6CWjRcOXfISsUgFQVzgRtwWZNuotWPE/NGgV4lie2apX+VojWg8yj6MhiI5VKcy0Od24yGLcpzvoTahMuLVQFvb7t4IekMYIK1viGqCdiL9XU6zquwfriZpSm30m3Aaeh+5HKdLd8FwFjUrL8cSEeeNtfCQhFRUVs3ryZzp07V4P69193+/cOcmJyF+TSrWtXpRnv63IrYBD33hlnnEHPnj154403lAQo4BAF5dRTT1VmqA/efzexUIIQLO15ZQM55+NHaV73f6lvlODHAlORcGMhA5IckVgqyRopLhBf861rYfyWGIv7pVHfiikubihOLWlKDVsq0QnS4KIdCj1ZsrkxTpNH6d7vZGVt9TX5v3yK4Pvt3LlTue6SVyTJDIp560CpV7L1wvjx47nooosOeWmvykTqoj1FbNuyjQ4d2ifC6q/DOhnV7rzzTu69917lVhOfcWZmpqIxcikeOHCgOrnPPfsCf/rj+WiGjeaH8HTxZwioosyd8TpN3TuoGylSjWosPNU9KUifB+RcD4sAYjBmg85LW13WDKlBhr1H0QapLg+a4EmyRDKT4EuxQbnJkm1HUqfreJq2659gNJaI5Pgilitog3z+Bx54MBC0gT/84Q+89tprlSDf3w1yUgWZPHky/fv3P+QpSJUAtZyUhQsXUr9+fRo1arTfmbF169bx9NNP89lnnylZSyJc8pIunpERI0ZwzTVXJ14zSZiDNmCuAMyG+VMeo677GI0zdweFBZJh9Bxsw8Jy43hCLjSPO9abPLvZZu2QTNLjEl3l/niQppeEjkgp4svWDBasa0n9XmNp1qZfkO1UpuogPsvnE1+LAHjp0mXs2LGjEuTy/aVc6+GHH1b+8f2N2MlFLq2Ca9eqTd369Q7paF1lQP3ll1+q5i0ZGRn7DWqJynJCH3jgARX19r7Jz3fccUflyd076ik+jqMKYqUP9cLZr2Pk3U+bxpvFpq2i7eqoxVppX2BYhGx4cZfHZ5vLebFvPTK8UjxPV32pO9dwqU3QJdXRTRZvbkGTHhNo0Lyt0q7xpArnR2uogFqMWm3btlU06ec3eewnn3zC8ccfv9/yXHJ/IX4ToTSNGjdS772/kX7/COL/v0dVGVC/+eabnHnmmfvVaiupdCQj1Keffqqi8t63r7/+mqOPPvpfNpxB8ZRYVk2ljMiFXzzQKxe9jbXpJlo0KMLVNe5YYzNpp9hDpQGNeEoCiU6eIx2YRH8Wy+k/Oln0TvPRYyks2tqK+t2eoFGb3oRFXZQNqqpwD3qOJDeHAup27dqpiK16kew1tDgJanHfHSgopZB30cKFdJKUuZimDlEvSJUBtURqaWe7v5fcJIAFENOnT2fw4MGVaXVRQqQDaocOHX75xCoqrBLYKgPoe7bixBuWz6dk0SjatdhKzLfQ3DScUFTpzyLtWTGPWNjEtOOYnk7Msgjb5Wpq14w1bWh38gc0qpOFbnsQkqSKmUipBMAVkCXph0TiDRs2KO9GEtQ1atRQ82HGjh2rtPoDBaXIh9OmTmXQ4MHVoP7/d2H55XeSk5qsQ0xKeftzQpNgWL9+faXvWu6T4URSxydU5l/SxolJ7irBIhUyUh2uUuI2Li5b1y5l96zz6dhiE6YWJa5ZhCts4hkmVknQSUkWgBuSViE+sbjF5OXd6Hvai9Ssk6X6eii+TkhVhgdM+qeg3nujK9QpudEbNWoUr7/+eqUktz/H4CdH1PP5/PPPOWHo0MDacsA2g4ONhOD9D/lIneSDK1ason37dgoAwVXzx2laSS33107y7t27adWqVeXlXDaJK1as+MVqawUoZbELNAj5+cerg/ipY2xel8u2hVfRpfFiPNPDEKuHpLylh4itERL5z4aKeISpa7tw1Okvk1kjSy0MTUpZ9iPlLe8rnP/++++v7IZ61llnKWly70TSgcBMnvf2228zcuTIQ7qFwiEPajlp0WhUyXCtW7f+CfeUlLloz9nZ2f+2HUAsFqNjx47KMC/AF9uqyFu/5MVWi8j3iFZEWbRwEakpKWR3yg48HyqJIuM1HLZszmXdd9fS58hcSHEJxULY2ImJWh5l8TQWF55Ej2P/h1DmEcovLT1B9jc6yue48cYbefTRR/9joBZq89JLL3H++edXLtQDjvYHsop+p8ce8qCWEyGeD9k8JYsC5FgtWbJEaa5y8qVW8ef8+OcbLAGy+B+Seq9cxpMcdm8La6B8+Hz68Secfuppyg2YuzCXdu3bBxu5RIGtpsXZtWMDG2ecR8f6uWo6gDSXxAwTjafyw/bB9B8+jnBaHZVYEadJsN8LuLNIjKJEyPcLh8NqYcrf6hGJq8Ntt93Ggw8+WMmpJVJPmDDhJ5FaZVrnzVPPk3/LqLxmzZqpn3++gJKgPu+881QQ2N8F9jth8ze/7CEPavnmAuiiogLFi5O3ZctWVLr1nnrqKbp166Y2UTVr1qx8jEh6yU5FcimXRIwA6tprr+WRRx6pBMfeKWgpWN20YSNffPEFY26/TQFt4aJFwVUiAUopxHXFW+3GiFbs5usJZ3F892UY8QpipsWkZSM5efRTmKFUZV21VPtUSZYH1lN5v8svvxzJ8AnQpCRNriINGzas1NHls999993cd999laA+++yzVfJlb/ohn1eAHI/H1f3XX3995UKQypq9b/KaH374odpwp6fLvMbf7vz7zYj8DzzxkAe1nChRAAoKBNTNlZVTTob0iF6zdi2vvfoa999/n4qokXBEZctEJZA/HTtmq2rztm3bsWrVCv7yl7+oQyqXdOHYK1euVGMzRGUQ3i26sFwVYtEotuMoUI0ePVpFvr2jmqqgkQ6P0u5DtynfvYO5X1xG2ybLyF19IoPOfZBIKBNTDTZP1NEkBpBu27aNE088UfkwRLILjEsaLVu0DNL4iabx8n55u3ZSUFiQTDCq7yTAl2OS7L4k0VkWRDIVLtlTMS699dZbinLtfRNJ773331NSpix+pVX/B0D2//slDnlQJyO1AKBFCwF1wqOccM099fTTKiuoOoXudQuiUOChCC61weVZACHRV5VnSTONxG1vLVjukudLVJRL/i9zbyEpcXw3jKNH2bhuBd+8O4Y/XfMmhNMI++Kh/ummUN5Dev5J1Beer25BB+LKf1Z+nv8DUiRCz5o1S129fnITUH/wvgK1LJBqUP8fDvL/5anJSF1YWESLFlmJiBkkDiQ6Pffcc+pSvjcok3x678vrzzn2z8H889/Lz7KpOuecc35RG1eLSDaUmk9F3joWTr2KVvVXsGLrQPqd+iihtJpYqsn0j7FQPqNEaKnuTtKFymMTzJL+EeTJn3/l4P3a95GH/ztQT3zvXUU/MjIzEqn5Qy9WH/KRWoBQWlpKfn4BzZodmZglHtQmRisqePa55/jrDTcoOpKkCEJF5FKelpaqfB1NmjQhFosjWUR5niRi5PcCMKE2FRUVSmFJRvIkZ33mmWeQTZVw3r2trkERr7RfgNKyIua8cyb9W8/Dt8qJk8bUxcdyzFnjSE2rE2jde6WkpRxNsoXJSF1pL5UMX6LmMplhVPq0F0iXyStO8ioib67G6UmhvFCWoHOEWuzy3WRTLHWJe9981+PlV1/h3HPPDT5TNf34v8Tb3/5cOaHSEmHjxk106CA6tfTQg7wdeQweNEhxYUmmiBKS1aK5kutkQynRKiUlhGGY6t+vvjpB2S7l9o9//IObbrpJtecSQEjUFJAJt5aWApKYEblQQC8c9btvv6NR44aK/Yr8IfqI5Lh3bV3P2h/OJrvxItJCPn7MxTFl+JHBlPUDGHLma1jhTNUUUqymEoaFswuPf+KJJ1TvEgGhaZm8/8EHZNaooQAsnycjPZ1x48aoES6cAAAgAElEQVTx0gsvViZfTjrpJEQRkc8dTgmpzyyL8dRTTyNaHtRFipVgzJgxiuKIVfUnoPZ8Xn99AqPOOisoIFatGQ692yEfqeWQC/8V77OYfJI3qVWUiCs30ZzFMy3cOSmHJaNWMsqddtppfPzxx+rxEn1feOGFyrR58lKejNACdNloyeMk6s+eNYtOXToFPmjPxdY0tq2dTV7uDbSvt5AUI6pKsGTzqBum6vgU91NYuG0IPU4eqyK2Gg0glTKq0sbn73+/m/fffx/bjqkrwTfffEOtWrUq6Yd8JtGpRaVJ3oTfC89P3uR1ZHMrx0EeLwvmqquu4sorr1Q//5Kk99577ykveVIVOvQgXQUyiklQi1ejqxQIJDiqRClRMSSqSdRNdmr6+YYv+Xx57tKlS9XzhVOKHfXXOLe8hmjIDz30kLoKXHbV5USscKLfHqxfOoWSNbfRvvECTD2CG5cmM9IlVWa4eIk5i1IBGWbmsm50G/kCmZlN0dQksKQWXQnNStrwc4BJxP25Tp1Mk/8kAid8Iz/fV/xcspPfv/POOyqj+EugP1QAXiUitUTOr776SoFx70biSRkrefJ+TXcV5UQ2Z6J3y02kLvFn7yv5oDit8FkZVeGLGdVm68o57Fl5DR2PWKm6kopsJ8WxIrSoyXQxGfwpxbwq+0F53OC7Fd3odPyzNGjSWs2MCVL9+67euf3221WaPAlW0akl+ZK8HajOLK8jjYBksGg1qA/yEpaTIRFKTure8loSdL8kuclHTtIJ4cZirk/24ZONo0Ttf9c4MblgAkBJyiTO1lXfkr/4MnKabiMe84iELRw3nrByJAYSaTIvxsd1XKTtn2eFCGsu365tS4eBb1GvSdvEFWLfoJYrkBQEJL+LfH85DsnvdaCnRb6TZB9F6kseswNdGAf6nr/H46tEpJYDIx08JVLLIMz9ORHJ6CZ/C3Xp0aNHJRjkNSRSC9D/5bWCYQG4Ug0Qk9a+tuLDixZ8jrX1GlrWzkM3JfGiqxZknmBThnsmCljiNlhqfot045V55oZqBun4IRZubk7jTs/TqG1XfM3CUnNdpIwrKPpV0xxlY1xepgoBXnzxRXWFSn5G6dshysXJJ5+sEiz7O/4ieSySpWxZWTJ94F859+8BwN/jNasMqGVjmBzSsy9QJyNZMpKL3VI6pO59k9dLtuL66YFXvQ3wPYnCIhPaLJzxOqm776FZ021qwlYgJwf1hwJmAaRqaKBJk0ddFeRaMstCzTWXnjlSxiWTdEPkrs6iZo/Had1mEJrqAZJsUyOKipSb+ezO36XokmwC99aj5d8C5I8++uhfqNi/A08S1JL4kY2vFO9Wg/r3WG4H+JpSqyd6dbIf9f48XSKTnDyRxq644oqfROXHHnuMq6++ujJ6JxeKotACUs0j5jis+f5lIjvvo2nT7RAVvixjFsVnHUS6igqHUDgollXTalXnvGBCki/NI6VVgoy8w0D3ZBKYzqK8xqS3f4rWHY5Tm0sFMNXlXSrWPXYlQJ2sJN97A/hbyrmSVEqGPcmGWXwfcttXcNifY3wwHlNlIrWcGKEM4uXY18lIgkCSKsKnxcMhEt3eN4ncsgkTfi1+kSTH9DwZjuTgS0uGaa9Qz7uDRmllava4zGOM+0IYpEtT0P5AGqbLVK1gQ+ljuxohSxx5MgBUIivEpRjAM2SWADGxoNo6S7c1IqPNk7ToeoyiN5ZKqQeJFEkIyfeUv5P9SeR3EmUlxT9x4kQVqfd1HJLfN7m4ZZMpvPznRqeDAcz/y3tWGVDLiZGkhVRR7+tkJumHaLyy2ZLGiJLsENlPQCJgET1XXkf06tHnjE7MjAlA5Tpxpr//TzrWHUutUBG6GQvaIUjXD70m5XYRIVM2hjJpSFO99mTmucyNUVO8pE+vVK7LDHIJwCHpmaehSXMbPwVDGlF6Pqt2H0Fp3QfpNUAkNintCoYzySCjeCzO7XfczuOPP16pfogUJ6l7yRgKwPf3JsdOrnJi4BI9f1/Hb39f92A9rsqAWlLYCxYsqNSq91WrKMB+/vnnlS9EsmuyWVRA8GFH3g46dcqmqLiIiW9N5KRThylAWZ5PzNVZMPkemqU+Tx1tN4QTc1881W4mKL6SAZ/SS08NYkzMNpS+egEbV83aTcvAFclPeu95rurQZJqS9paGkTLpVvh3iHU7G7LDvIW+Qy9Uz5cOTslmNrIQJ7zxplJfBIgymOiuu+5SWNqXHKkUk4RfSkC9dfMWMmpkBu68Q9RymlxEVQrUwqvFgtqpU6d/ywn3ph8i3Um/DKEZ6kSrNLfPhg3rlPWzY8cOWGZYFQa4hs+892+mefob1LDyCUdcbE8ib2AhlYoYNR68sqmegEuMVXKnNKsJNo4y/EhNtlU9+hKT5tS0XCV5B43fQ8GwT88z2FxQl/zU6+gy4AoiZjgY9KnGzUi1TDA+Q332RJLl1yTMn0fOJKglIEgfwk6dcxT1qAb1wbrG/Ox95bIsf8SoI9LWvqLV3hr23oBIAl7NVlHJFVHkxLdRxOR376Zrg3dIz3BkyKLq8o8fUzTClfEYprQbk+GeLrolnf/dQFbTJDkjf/sqCkvfGqXQJXs7yv2qd6muRkIbMr1WvNg4pIXK8TyTvNI6bLWvpPtxf8G0LFxfvBlG0I4s4U3dV5Lp56dKaTJ+UA43f+48+vQLJuEe6rcqE6mTwJRaRUldC5X4tYjza8kJBehKS6e0PlAjsojZpUyd+BcGNviEN1f24rVlozCMiJoyK81mJIuiW0G3UKdCptaaaiSG9NxzbFtxXJmWa8dswupzybzEgB8L9dClNW9iRktIjE+ujR31CRu7efOCx0jXtqkFsKUwg3VFVzDw9Bvw9VRMSc3/RgQGhQwS6SEvL49YRZSmWT8tdviNL33Qn1alQC1HU8qXRG+Vmj65HcilVBk4VVs6H08qu22TitIC5n12E10bfoQVKua++Tfy0PQbiXsWIUPHlum3anqWbPIkWhv4UlygGwqwhm5gq4GgEhVF5guYt8h6iqZI6tyWhWAFhic3DG4pupVOmK2su3EoaaxB92TQp86uwnRmbTmD489/mBQrrKbs6mqqrRIKVT++ZEP3faFLSXk+LFu6lA7ZHdUiO9SVD3XO/V9y+OzraPwX/174oRTa9unT54AUgAQpVeMmFNqEYXgF/PDpZXSsM41alBK1dKZtGMIHm4fgmyFM2ThaDqZrKG4r+ofr2oTCllIvpMmNaYSJO7YyNInGHA5J0iYY+yxgliges+3A6qlbuJpYRHV0x8cyCrir57NkWsWVEV1wWFqeSW7BaPqcfBfhSCaaKSp3giELzVFndt8nSTaIdiyu2kEInz6UEy57f9sqB2qJNrJZlL+TmbF9n97gESpXKC46bHYXbWPhZ1fTt9V0In65askbMw30mIEj4+HsWuSX1lWN0Q2/Ak8N9TQD/4i0qQ4mMAYzxmVSrWpALTMS1dgiZWjSVQQXGpCs19KkmSpGajE1rRIiegyTmPJnq6iq6SoJI+8R81LJzT+THsc9QDi9tpoWpgl3T8yD3NcEmOSeQnp6S3ZSlI/93WDu7/E8WI+rkqAWAIiHWtxmB7KblxMt2vKunetYMvUSBrecj+dW4LsWnuESi/mkikJh6Ly58nSu/WoMbiyEboRUFPY9mfkSzIERriqqh8oEij1PjdMQZcERAU5dDSReKwaiZotKb2qhLXCkv55J115Gg8gWnAoPU5RGhXvxksh7+OiORnmsFrO2HEX/U54iNa2+GgoqDXP2NUMxuf8QW+7qlavo0LFjQKESVTgHC4z/qfetkqCWiCO8WnbyybYCyUkBex+44IKdGH+RkN127VrPvC9Gc0KbhcQdD8MQ05KBpsfRKgzi0lUgAp+tHsFZb7+A76bhRRwMPYRTHkM3ReUIgCp6tIBXyXhqQp0M+7TxZEquRFQZySwJF3l9N+Czvm2TlTab7y4ZQW2jQi0IaVWmzE+maNryPFclawTEpU4KXyw8njMufA4vnIllypVDWv8mv2my4PinfEQALNU7zZo0VdU7ymNyiOvTyW9c5UCd3CJItBZTUjJD9kvJmCD6BaNuHSfOrm0bWD//YjrXn48lc8LFdCSpbBlzEZMhn4lJWjqssrPp98TbxNxmaGEPLy7zymWTKFnDoDGNqim04/iWpTivjIOWRSS91iWJItgzNDPQq504lhnCNoo5pf1zvHrcPfhaFEuALE1wlIgtn1b8JTqutFFVDdt1yv1UvluQQ78zXqdGvfqK+AQADcQ+6fyUnOqcPD7SYWrpsqXkJLRp/TeMrPtPRdb/9OtUOVArmAr/BBWthV8np7lWruRk+1uZvCXZEirYun4F22ZdTqfmSwh7Nq5jQMRRfaODKbKqlFbRC69CI56Wxo3f3Mor3/2ZmCXeEBV7lVQnKkdwBRARRHqQBIFTzVf0goJYmeDhilRhu4HN1Awa4NRLX8MXZ15Bxzo/YGselrx3It2uICqvrcK+tDiTGek6ni1TvULMWtWXDsc/Qc0j2mCooaOBNu6rDq2SZg8q7OW2YP582nfoQCgcDtof/6eRdRBfr0qCOskZk15pqWRJcuu908e2GJM8n7y1C9k4/Uy6tN9JxHBURs8XT6ioCjLVNi7SnCQFBUwyzMhQ1St7Cutx+7ILmL2+D44WwhNqoIAcTA8Qj4YlaodMsvUli2ipXntCZ0Tuk+57jqwp6VmtQ93UIi7tOp7hjadAGAxXFpLaHwbdm2Rmo/BmXTRvFysUTO8SihR1TUJWmFmrc2g3ZBwZDcQTbRJWY+kSE8MS9ZzibZEGN2reZFL2rCLUQ+08qpqklwwQKrEhgz0rKlSbXyk+TWbLktxRqlLWLZvEljnXMajdWlyxf4qZSCiHKCGeiWEKOMU2KmgV950n3lJ8E5yoSSg1QixuoIUM4p6hzP66bqpRzuLEU3BMtMRVSR+Jip7MexGQG2qIKG4ZYcuDWIyUtDL8cp+4Ka49Kf8SWiPWa+m24yKUXZEYSZwoNUQ6qPpqHqPmyxUmjVlrm9Nl6Buk1W+r2gUHe8xAdZHNofTjTpZsJWaU7nNOzkEMvAf81lUW1JXbJN9Xc1HseJzGjRvhGya6X6ESIEt+mIS+/Xra1t+EL4OKXEtpviqNYchgTgc9JJw2MP2LT0PoqR83lOHICus4QrvLHTQzwiuzTuexmedjRzLxYnEs18EOhRXoQlocVwZ6ptj4ZSaGBV48gh8q4b6jn2NEy0/RIjGlXBhSPCALQgxOjoEZ0YjHhEKIr1omEuhKFbEsU2nhAnjLhLgtRb0S+FOYubw+2Sd8RGZj6VoVSoya1hDPtFTdS2XM/pieDhhR/wVPOCxALRHy++9nqiYxtWplIk1bln/7FpQ+SMv6azFkVJzMZ9FdtQlzHBnNrOGJZhzWFCiFG8smTTUjl22ftA3TNWJxjxQ9TBSDsYsv4dav7seTQlxLFA1JqEimUeiMEdAZNWErhI/YS0G2kGOHXcPZrSeAXophiKvaDzaClsyFScxlVMmboPGNapEWE6kv0KxFWpHPbYsfRe0JDeIVJosL25GRdT/tuxyPp3lqjyHVMu3bt1e8vCr4PH5pDVV5UCc3jgLsWbNm0LlTT1zD5tm7TuGSoQtIDUsGLxjZ7IqPQ3Ff+SmYVOtbQg+E8yYa1RiilPiEQia2+DxElrN8XM3guR+u5Yaptytjk3RVt0lV0ptuyHxFNT9AJVxkOF1YK8Xzwwrwz5x6PaNbvxL4sU3JNDoqmSLURHi5LlcJSbErYh/MMFdqiJqtiKQ+1exyN5mydzVM3WF3LINpGy/ktPMfJFYRU37z5IjrvWnRf0Fw/Y9+hMMC1EkZq7yslDniRhvYl4pdBXz79gkM7LyWVNF9fVfxVNGBxYykss1RcGUMs9BpSRSaiRkvCdOTaZiqaNZ1TMWxn1l6JTd8cQ8Dm39HryZreHzGOfRsMInaNWy+XHESI3M+Zt1Onzl5I7myz7sszg/x/ZpTeHrYtYxu+bKqd1SzEmVir0pA+iAFBEry89AMTQ1BktYLRsQI2vpK3aIU9kppmmjUsiAlxa+HeW9GO4ae+zbpNesxddp01fhx7/4nVUWX/vmKOCxALV9aLtOybdu5cxvrVq6n11F9WL1oIZtnjmJQpy1oIRczagYbQZU1lAlcYTzdxReu6vtY4RCxaBwjEshokkyRtLeaVmtpjJ1/HddNGcOwFm9yYpv5XP7p/Zzc5itqp+zi7YXn8+duY1lZUZPJy8/kvsEPs7qoHuPnnsMzw+7kj23H4xqeWiSmADmekCyEDtvSiTXwiITE/SfYF4HF99W4DcNQLdulT44CtqTmX/m4BqddOZvU+rX5fvL3DDlusCox21fxxH80ZB6kFztsQP1jUsZl69ZtbN++ne5du7Ni8VesmnEZp/TMU5d6TYAlDf8jGo5nQTyuol/QocBUtlAiBr4d+DZkYyZSnignTy+9kjFf3s/pLcYzuNUSrvniHgY0+JzWDbbz6uKLuKznc6zdncHHK8/hvqH/w/KdjXhz8Xk8M+wWzm3/ohBllUwRSuE7qhQ3yE5KQYGE38T4OVUZIxRHkjG2TP7S1IQvmYNuayE+mVmfwWd+Qt1Grfh+1gw6deysWvMGTXKqkiL9y6vmsAH13tq1AFwKbgsLdtAhpwsrl37H+q8v5Pg+BZjCORT7Fa+GRMNggyhYsEwTJ+7gK84cpJ+DxSIacoTxy//MXz+/m6HZr3FC8yVc+9kD9GvyPtm1Sxi/cBR/7jaOdfkZfLXxYv5x7H0s3l6fd5ZfwNiTb+as1uMVqPVwUIuoEiuSrBHuo1qXCt0XMBuq4btEZ4V4NS0X7LjwJZPJyzrS8ZgXaZbVmm+mTqF9+xyOaFQ/0M4Pk9thBeokCJPtcZcuW0w8btO5UwdWLJvF0klXMrTXBlI00YNtfCOMY0syRsM0xNTvKzVCtOYgawGObNIiokKEeHrhxYz55naGtXqPwa0XcuNHdzCg6Ye0qFfBhLkXcmmfp1mVl8ZXGy/i3mPuZdH2+ry1/AKeHnoj53Z4GV1y7eLiE21ZNphisBIDkxG8j8pUykg61QQnGEXnyvsbBsWOxZdzc+g9/AkaZbXn2xnT6di+Cw3q1w8SNiorenjcDjtQ731aBaTr1q2hsKiEnJwOlBYU8dmEkRzbfRm1jShGSNohBE1kRMKT7KAqkpUm/7rIfEHHpKBHtMbSkm5M3ZVDy8hyvHh9rpj4CDktp9G8ZiEv5/6Ry3s/x4bCmop+3H/cgyzd3Zg3Fp/HsyffwqhWz6mpXr6uKyXDibqYCtRG4LwTSTGZbheHn7RqEFgbIXaXpvH+jBz+cM3LZKQ2YOGiBWR36khqalrwXDWCozpSHxZLOhh/4bO7IJ9JX03mjDNGqgqWd16+iqObTuHIOkVUxMuwRF2QgqvMEH5FPNicSe8O0YRNn4pyR9UNBjs1TWUA40aI77f2YvyKHOrEWvDc0vO4tsN4VhaH+GzNhfzjxP9hef4RvDP7Tzw98q+Majk+aGHmQihsqmSLFO3qpkt5TBItEdXJybPjhNJ03IowjmGzblt9ZuaN5tyL71QW2Hfeep9TTx1OalrQq2S/qgWq2Nk+rCN10igvf0vv5q++/JKB/QeQViOThbmfkTfnrxydU0hqakw1sJEmMyK5ycYtaH+QMDEJ15XsnpoTE2zilGnJhTIzjfum/JnHF97MtTnPsXpPOh+tv5j7Bz/Agl2ZvLfsSp4ZchWjc15RC8WOygIRBSNQN9R7iFYtVEeuCHK1sG3ceAaf5Dah/UBJrhzDjrw8NqzfSJcu3UhNTTksVI5fW4uHNaj3TqULsKXMav78eYQ0k47dc8jbuIyl0x+njvYZXduX4LoxjLiGiCLq5olLzlCbOqGsyuwv4BO9W4z8noXrWeyMpTF+yR9I112+WdOBqesv5B9D7mJZ0RG8vvQSnhx2DedlTUCP2HhicZXsYTBZUVXcOJ54UkTKE0dfmNnLM3Dr/pHsPldQs04DFsybTzgcUb1KTDGH7Ecr4CoWnH/ydapBnTgcATcW/uyzcdsm1izfQHbnbDJqR1i94Ac2z3uc7CZzaVCrFAPJJAYtFFzph2eJgzkoelVGKlEmpJog1cO0RWaTX6RQrKXy4Dd/5MWVl3HzgLFsLkphxobBPDz0IQbWmQKhmEqni3KnTFTSxUl30R2dqGOwfncTNub3IGfwjTRs2YGignxy5y0lp0sn1btEbpWqSJUykx7YEqwG9d6gFmBLDzy5zDs+k6ZNonadWnRsl42ZYrJu5RxmTLyVozqsolHdciK61C7qqq2YspSKVVQcq5bAXnzVkhaMoMejeFLfaGjYdhq5Bc2oH4mjR0poqHsYfj6G7uAZIuMFGcKgKbtBuRtma3EtZszrwNBRD9C4TRucqM+3U6ZRo04NevaQsXHJ8c/7btZ+YPA4NB9dDep/c96kr570mPv++++Vq61r1y7E4zF2717Nt189Tzzva3p1KqJZ7TJCcUdG1xI3HEJiYHJEmvNwZePouSrtLml2x5G0tzzWwq2wSckIE49VoFkmTtTBMMPE/FQ27DLJXXkkjRqcQvYxZ1OnwZE4MZfvZs0jZGqqMXpyEFFVKZj9Ty2halD/ypHce1KA0IyioiI171x065yczmTWrkF5aRn5W5ewc+tsNq38hpCzjDbNYzTOKCc9VSrI46qNr4BVk97pvosrxiQ131yylJbSkPOLdbbkp7G9II0KOtK87UnUbdqJuk3akhqJsDkvn6UL5tGwbj1atulAzZqSHQxuSUAfDpnC/QV9Naj390glsofFxSWsXrua8pIiLCNMq9ZtyaiZqXhwWckudu7YwLZN64iVrMfw92BRgu+UB5Xahq42oyL/iW+k1E8lLZxFKKUZ9Vu0ok7d+qSl18L1QuzOy2PLlvWqgj0lkkJ2dnsiqRGVRDkMMt0HcFb+9aHVoD6Aw6daKMhGUMYzk0IsVs7C3HlsXr+JOvUaqBnnooaEUixMK0JK2MRUae5wEFF1qWFMZAYlFR93sN040Vg5UdsmWh5j5fLlxOxy6tSuQ48+/QjJhlT5TqQLU9BtIVHfdQCf/PB6aDWoD/B8/6ShlXDnyoa4wdDObVu3qVbAGzZsJm/HDlWPqDzRCd056K+hwj5SHdugYQOaZTWj0RFH0LBBQ0KJvtLqMTJFQOkqP45vrubP+z5h1aDe9zHa5yN+qXNbstekWF6D3wfuONW4IEFFVFuCvUxzSvBIVLpXc+R9HvZffUA1qH/7sfvVZwZdVQPwJgEvIE34+hLgrpbffodDHxzbqlpN/nsdsAN53V+K4HurFj/G78S9/3LHgbxb9WMrj+3BBnVAHRNJj8Q1W3iqMpYpH3xi5Jok5RTHFJ1XPn7Q2EUqvCUqqqSdJtw18GcEjwj4aNBaJumlSHTdD1zQgQNPSqgkgZGgCapNWNAYN8GYg98HPY/kFpRRJbnuXu+gfhc8NtndP9F9INn9qxJ7ifpC9V1/bOco3zGYOBAUISS/o7yu3J8IRYn3qPw06psG3/FHT0rQLPLHbxE8OZhqIP2yA7uTOto/WRHB+UiSpcRbqmMlx1tYvgxDDbKowfkLjFwJcnXQTVQHJVLvHcHEFafKXjUTQ+oENan3CHrQuZqO6cXxfGlULqANDrS4G6Qw1hA1QvWXkQ5Fcq80QQ8hbZXUqRJxmDiaH8IWx1tln2hHvbYlJ08P2n6pKu/E/k1MnaY0a/TD2KqnjSRRHCz5WZc+TZISl/a9MeWtlrY0kkOUOjDJBIoerd47gZUkp/b9GMh3kdeWzKH01vMd9WwFYt/F0XXVGtg2PGU9lcXlSGNJaWQjC0asqKoXtomuJhRIYbC8n0Fc06RgHVeXCWHqCCVALIC01P06MnQpjGbEE/Me1SSZoDYysTTU6DtVJCk1maoBgwoohthupUG8ypQG0qIcR/ncQfFysmnOvnqu/r5XlYMCahWAxDfhejhlWxg+fDTFUucnILMszj7/cv54wSjSNCgt3s7IU86ixHZUpJKWuR36nsLYh/+igL9mzjSu+cstLFm9BtcLk5XThWfGvkznNrXUqIqJrz7JY2PfIqVRS9545XlqpYJbUs4/7rmFF9/4gopoMemZ9fnz1ddx7dUXk2o5FO7eyZ9GjSa/AnoOGMb9/3MTIdflib/9mbe+WU3HPscx9qHb8eJFjDz1D+QXlydinkZ603588do9GFbQ1Cb5XcUy6rgl3Hvb33njg48pKCgmUqsFS9bOIQ0Xy6vgzuuuZfLs1TiGzosT3qZ9Vj0VxctLtnHGaWdRUA433v0kpx7TFt0PqdZjPjG+fuVx/vHMe9iaxTU3380fhg8MvCheKeec8QfW79yjjpscvyHDTuOWa68hki4uwhLOHDGavIJi1S7Y1g2GDR/FVTdcSqYRwbd3Mur00WwtKufCa+/k4jOPDmxWvsfjd93KO199j6NHeOy5l+jZ/ghMaf4uv//p/vf3RfAvvPpBAXUyUquezcXraHZkDnkx6YcRQdcqVF+MS267i0fuuJaSwu10aN6a/JitRkjIAe12yp3MnHgru9YsZshRx7Bud2nQZEZREGjcog9zfviMhpkhxj10K1fe9gQ1W/Zg2bxvqJMKE/75IJfcfrfq/K+iv7QWsMI88srHXH5qX0p3bqB7Tjc2FNtYKXX5fNoM+nVpxgPn9Ocf7yyk+4nnM/2jp/HKCmnXvA1bC2TyrK46F9TvehYbfniFkCFuOyvo+SGdk2Jl3H795Tzy/MRAd0YjpWYz1mxbQU3LIb57AwO6D2Dp1hIV/V6Z+BXnnNJPRb9Y4VZatWjHtlJ48q0pXHpqF7VgJDuJk88FJx7Dm1OXKuCedemtvPTU7WoxaN4uerXoyIKtBaoRpdArid9dB43ks89eorZZSKemnViVV6jGbRh+HFv3OWXUFbw0/mFSnBKyW7di7XDgw6wAABC8SURBVM4Sxvzvm/zt8uEYno9TVshxfXszY8Vmmd7I/ePe5LoLT8LQLQzVlfXgurgPGqhFDZDqDb94I80btWOrrXH3oy+y9uPHeGPyPMwaWSxYNpe6eimtmremqMKj/9BhtGlci5Y5x3DDlSfz5J1jGHP/sziRdMa9+BL5K6bw2JPv0OeE4TzyyH00rZ3Ks/+8hSvHPE3NVt1YMvcbUku3069LN5bvLqNt78H8799u4ubL/sTCrbuo26gHC5ZOJly8kd4du7K+WCgFDDvrGt545UEePHcQ970zm+7DLmTa+0+jlRXTPiuLDXuidOl/NJ3bNCe9QQse+dv1qh+IzHIJFJAYUz5+nTNHXkKh7tO95zDuvvNq1Qdv0AlDiOCTO+kdjjn5fMioTVlxCWdefBcTnrlegdrOL6BVqxZsK/F44p2vuWx4H1WXKMW+xVsW07F9d0pIw7NjNOkwmLlz3ydVRo1q+fRt2oF5Owo5+4aH6aav5vb/HYfrpvP2zDkM71qDnMbtWLa7hD/f/BA1d87gyZc/xLYaMGnGNHq1qUmntm1Zt6OMW55+k7suPkWx6E0Lp9G173E4VjoV5eUcNfQKvv7of/BNk7CjqRrOg1nee1BAnbxieG6cWMkGshplUxCHCd8vZ1DmfJp3Op8oEb7OzaVrfY02Wa0pjFqM+2QS5w3uqma0WUYFIwf25sOZKzmiVX8WLZ5MhlbOnqhOWrpFSEK35ypQXz3maWq07sHSuV+zbe4n9D/2bOJaiPGffsPZx3fnw6fu5uxr7sfT0/lyziK6NYjSvWMX8orjxDQIpzbm85nTmHLP2dz/zlx6jLiEqe89jVdaQLvmLdhYZPO3p9/mpj8dj6EitAwD1VTkCjZmFVz/x3N4/PWP0UK1mbtiMdlN62Jqwtw1NKeMx8Zcy82PvsLZ51/NBy8/Qc0O/Zg743Pqp5vECrbQsmVHtpf5PPPuVC4Z0UW1QZAFs2DKRPqdcC45R51GxZY5bMyPMWPxYro0zMDRyumT1YaF2/Zw+f9+yB3HptCp1zD2xMNM/HYmQztnkp3VgTV5Fdz20ufcdkINmrQawO5Si+c+/JyzjmpDl47tWLujmNuemsjfLjlB2XMnPnEv5914P0OGn8l3n75PpE5rvl86kzaZEbEoHvQ0/kEFteM5xEvX0rxBJ/JjGsPPPJdV333Mih351Gnck9m535AZz6Ndy7YURDVq1GtEWlqIh8a+zpmDmjGkSxdmrMijw9GXM/+LR7Bje7C9MIZeTgW1qZWiMe6Ba7nu9nGkt+jNsgWfs+SzVzhx9DVq8zUtdzl92h/JgkkTOerEc3GMFCZOnsGgVpl0z+7C1pLy4DLv6Qw+6Rx6Zqzkn2/OpttJf2LGh8/glxfRpllzNhdWkFn7CGqkm9xw90Ncds5wtUUTf0dgsi5nWN+efD53LTWyBrBx2eekWdIXTzZgHrptc9rRffls7npe+OATbjrjWHZFw3wxO5fBnRsT372Zlq1z2CGgfm8qF47ojimTb6W70z3Xcf0/xnLF355nx4yxTPxmMWOefou/X3wCvl9Mr+btWLilkBp1G2DFi9ld5tD3xNFMmjgOyygkp0k7Vuwopv/xI/G25DJz5WpSM1ozddZ0so+wyG7dhrV5xdz65DvcfekJatjS5aeN4MVPv+XBZyfy5LVnsLnC4PWvvmPkIAk4sm0+uPWQBxXUQj/c4rU0b5TNdltXlko3HsdMO5JnJ7zImcOOJpq3iVYtW1MUk+Yy4FgRXvzsG84Z0IK+rXPI3ZJPzmnXM+vNmxjcuRuz1m6R40qX4y5g8kfP8Oqjf+Wqmx+nRov+LMv9hPkfvMDwP92oVIbv5y+jZ4em5E77nEHHnEq5FuH1T6dyQuda9MzuzPoil/POG817b0zAS6nFyb2a8943c+k+7CK+/eAZvPJC2jZrwaaCUgyhU5jc/vir3HbpaYRUfwVRFVw0p5zju3dl0pKtNMo5jbU/vKhaAUszSFF/Yns2ktO+LzvdWqxYPYc/D+nD57nrueeZt7jpkpOxCzfTqkU220o9np44hQtP7U3It/GdOGcf34+JMzfw4eRvWfvFOG6571m6n3whkz8ch+nupFfLbHK3FKge2CnEiRsRRpx3Jc8/fT819UI6NWnP0vxCLDOCFo/jmBHue2Q8V19+BmZZAR3btmPNjj3c+uTb3HPZSWrz2bt9Dgu32kxbOI+XrjuDZz/P5dq/P8aDY/6siieMwxrUrqNAndW4EzviOqeddTYfvPkSNeq0Z3rut7RrUFNt2lq3bKci9fCzzqNDqyaces4FdG+ZxonduzN58WbaDryQeV//k6vPPIOPpn1HcVGMLiddwTcfPszLD93MVbc9Rq2s/izJ/ZwN0ycycMRF2JrBtLlL6dupGT988QZDRlyAq6Uy8ZtZDGwTom+HTqwtsbj3ybGs+fxFXvpkCqaRiuuU0WP4JUwXUJcW0DarJZuLYgw6aSR9uzRn4NCRHNtbNnJSxS0RK6Afo4YM5N3pi0it35lN674nI6Ja1SgVOffzsQwYcRV1W3fnnZcf58k7b2bCpFmcOOoy3nvtYbyizbRs3pHtAup3pnLJqb2UnFe6ZSnZHXqxi0xenfA62xZP4uY7H6VW03YsW72YTHbRvXl7Fm3dw3k3P8qwjiGuufIv7KrQePjdr7l6aCuym7Rl+e5yhp42isnvT8C3Mvh85gIGdG4AZTE6tW3D6u1FjHlKIvVQClZNpW2XEZh1snhpwnh+eOsp7n32PboPGcXUL14gogV22oO5VTzokTpatobm9TuRb2s8/MwE7rxsFKXoPDD2fa6/6GSK89fRplkHCmMmT77/GX88ugeu6ZFquVwz+g+MnfgNtRt1YsHy6dRx9jCwU2cWbi/m+IvvYOIzt/DSgzdzxR2PUTurH8tyvya6cS45XQZT6ps89dYX/OnUXrzyP2O47I4n0MxazF27iib6Hnp3yGZ9qcN9Y1/h6CyD4046n1In2Dj2GHYh3344Dq+sgLbNmitOfefjr/PXPx6rSrnSQqLiJCO1h+ZV8PCdNzDmvmdxrVQmfjGVoQNzMBN69gOXnMJdL30pRWJBOZYbV6pC3VbdWLF4GuHSPFq0aMeOUofHX/+aC4Z1xQyn8u1bjzLi/JuIyepww1h+lJiWSiQ9lZmLV9KpkUP3Fh1YvK2IW8Z9yB1n92RQj+7krs7jlBse5c17zyC7aTtW58X4yz2P8saD17K9zOOiv97Pk/ddjV9RSnbrtqzJ28NtY9/lrouO47W7L+PSe18lFrSwxHJFu9ZJq9eOOYum0qJuXTXR92DeDiqoHdfGK1lG1hF92B73eHvyQj76+zm8NW0+HQeNZurXr+LuXkebFtkURqW9VpiQW0H3oVcx9f2HeW/8Q1xwxRhsTWfACSOwovlMmj4d3U1n/BdTGH1sZ156cAyXjXmYms17snL+N6SFopwxoC9fLlqPkdqQM04fwCevvkm5ptH1mAuZ/PEz2Ls20DM7h03Fce4Z+yY3/OlELj35aF6ZNFeVe/UacSnfTnwSu6KQ9s2z2FAQRddTMHGp1X4A62d/RDhkKj4eqB9xNqyaRf/uQ9gZDeEbIc444xQ0T+fRsfdyapduzN1YgGalY+rlQbM8X8M2Mvh4+jyOaRmmeavW7Cpx8MxULM1l0ozZfPDUrTzxyie4ek0svUwlncRA5ZDCVQ+9yGNXDKFX6/bM31pClwFDiZSsYN7CNbh6Jk+/+yEXndCCnKwclueVcs9Ln1Fr1Xj+et871Grdk4ULp5Nql5HdOouNeTa3PvESd1xyHCd26ciMVYUqSabpUSUVaqrDq8mz73zNhaf052DPjzmooJZBml7pOrIadWJ7DF77ejHd0nPpddRoyrQ0Ppk8kz4tav2/9s41NooqiuO/me2uoFQJgYpKWwqpLVtsSoslxZYYIo/lERqgVSFAEOMrisTwwUeCJCaEkPhBMSoWQYW+CzaUGB4GRQS0RkgNaGwiiYqhiFAobEtnZ2bNuXenLOEDH2rYYna/bLrbuXPmzJnJ7D2/+/+TnZ3FxR4Lw03BNV0K57zG0Z1riHR1sGLxYpr3HqMXS3UkbcNHTnGIfV82MmqQxYcb3uTF199hWFYJJ49/wbDUwfz0dQuPhhZw1RYxGlOtK/SnjmT/kW8oyR3F5Y5TFIyfwJlOi7c+qmf1iln80nqQssmz6TJcikNP8+2u97G6L5I7OpvTFy4rewvXMUl7aCGnfqwmIGsPfbqo3agIutu0NH7ME0tWqbl2x/Bzx9AsTpzYQ0lOkI6wwSc791MZmohpX6YoL5+f/zjPyrUfsP6ZMrKyCzh3xVKdPzMwhAOt37F2WSVftbVT8fIGtqx7jhQzwitLF1DVcJCMkjm07dtMaW42bX9dUlZ30hv0GSZzF73AZ1Vvc5f5D3mZ42jvCPPGeztZFRpJcEIp57r9bNxaz/LyAgqyg7T/3cuad+tYXTmGnDElnA1brNvUyEvLZpDi2EwtzufoyT+pfGot26tW4yOQyBt1YoEmAebtSJi6rdvocaXbVcnYND/V25sIRyzGF5XycDCTbTW1RBxHWalJu/u+9CDzZk5SfijWpTPUbG2kqWUXtmMypXwhzy9dxPBhd6v29sm2Vg5930ZK6ggeryhniIipOz0cO3KI9Rur6Dx7gXszMnl25auUFmZg+gapYq1vaKKnN0rhlBkUBjOJXu2idlsdYRdGZIxjXqgMw+qhtrqe7l6RIZXmug//0HSWVDyG35Q2tpb6UkUsjxp2hB+OH2bLpk9p/+0099yfweYN62hu2Y1l+pj/5CJGpN6pWvTNDXV0dHYzcmwucyfns72+lrCI6EiT3Exhdvl0Du/eyxXLoWjqLAqzMpTe8PGjB2g98SvO4DSWV8xmd2MN57uFG3FVWz4nL4+i4onc7RfNBYu6mhq6rvZS8MhMJo0bRUNtDZ1XIqQ/GGR6WT47qndwwQqreem8B4bQ0PQ5dtTPtPL5jE4brm4ke3Y183vHOYamj6YiNE3raCdwpjqhd2pBcGwx1BTlfeWXqUVchKYQYEaZUAnLoCAmkR6QZq74BGr2QP7ZNqP4bbB9UaXcL++DZDW4PNi5AiRp6EdrLAqIJMxCRK0PtN1uDGMwZgyAUs1FxYjIu+zHUvs2o8JxiMGzRUCE0qWRZxoEtKKC1pMWSiKGmwo7IYsB4plo5colLlm2zIiIDYZYNkfx2T6cgLRRpPA0L6IdcW0Vu3LMFf9xNUkoX2qmw7Ad7BRhPbRPo0ifSVdT/Ke93MlhyfFo+EvYEgEHbFxZAR/DYiXnMr7kxTEi+MTxQBYyGDaG61dMijoHhkigCZcSUReHxCsXl7iAOVEbX1R4FQjYAstoGCxRrwQX9Y2HHVvw4dH0HiHT5wnYB86oW6BcCNrizXYF6vGs3bw+rbcuxetv6V/l8bK+knzRmtMFoavfo/E8Alpvoy3LvR/218Wp78fXDkZjfje8VDSu+BHFYlWMdVQ9pqh9xbaLRRnb3uPotHRvHL6o/4x9fI1njI3jUYYqlLg89BGRHgUZC7Vv997MhVrWc83gKC7XHkEYT/f15SyxEx/6FCYaPf2vr+Z4KP9mY2uY/9Y2dK9bNBDzJL/VMdwsL7f79/+7or7dT0gy/v5nIFnU/c9hcoQBloFkUQ+wE5IMp/8ZSBZ1/3OYHGGAZSBZ1APshCTD6X8GkkXd/xwmRxhgGfgX08fY8ROtk8QAAAAASUVORK5CYII=">
          <a:extLst>
            <a:ext uri="{FF2B5EF4-FFF2-40B4-BE49-F238E27FC236}">
              <a16:creationId xmlns:a16="http://schemas.microsoft.com/office/drawing/2014/main" id="{A0EF028E-1A1D-4A5F-8069-EDFA2A2ECE6E}"/>
            </a:ext>
          </a:extLst>
        </xdr:cNvPr>
        <xdr:cNvSpPr>
          <a:spLocks noChangeAspect="1" noChangeArrowheads="1"/>
        </xdr:cNvSpPr>
      </xdr:nvSpPr>
      <xdr:spPr bwMode="auto">
        <a:xfrm>
          <a:off x="11841480" y="1828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3A613-B0C8-4C0F-A673-990378F44641}">
  <dimension ref="A1:M60"/>
  <sheetViews>
    <sheetView tabSelected="1" topLeftCell="A4" zoomScale="85" zoomScaleNormal="85" workbookViewId="0">
      <pane ySplit="9" topLeftCell="A16" activePane="bottomLeft" state="frozen"/>
      <selection activeCell="A4" sqref="A4"/>
      <selection pane="bottomLeft" activeCell="H16" sqref="H16"/>
    </sheetView>
  </sheetViews>
  <sheetFormatPr defaultColWidth="9.140625" defaultRowHeight="15" x14ac:dyDescent="0.25"/>
  <cols>
    <col min="1" max="1" width="20.140625" customWidth="1"/>
    <col min="2" max="2" width="37.7109375" bestFit="1" customWidth="1"/>
    <col min="3" max="3" width="86.140625" style="1" customWidth="1"/>
    <col min="4" max="4" width="14.85546875" style="4" customWidth="1"/>
    <col min="5" max="5" width="14.85546875" customWidth="1"/>
    <col min="6" max="6" width="19.140625" style="14" bestFit="1" customWidth="1"/>
    <col min="7" max="7" width="14.85546875" customWidth="1"/>
    <col min="8" max="8" width="32.28515625" customWidth="1"/>
    <col min="9" max="10" width="14.85546875" customWidth="1"/>
    <col min="11" max="11" width="17.5703125" customWidth="1"/>
    <col min="12" max="12" width="123.85546875" customWidth="1"/>
  </cols>
  <sheetData>
    <row r="1" spans="1:13" ht="19.149999999999999" customHeight="1" x14ac:dyDescent="0.25">
      <c r="C1"/>
      <c r="D1" s="23"/>
      <c r="E1" s="24"/>
      <c r="F1" s="24"/>
      <c r="G1" s="24"/>
      <c r="H1" s="24"/>
      <c r="I1" s="24"/>
      <c r="J1" s="24"/>
      <c r="K1" s="25"/>
    </row>
    <row r="2" spans="1:13" ht="19.149999999999999" customHeight="1" x14ac:dyDescent="0.25">
      <c r="C2"/>
      <c r="D2" s="26"/>
      <c r="E2" s="27"/>
      <c r="F2" s="27"/>
      <c r="G2" s="27"/>
      <c r="H2" s="27"/>
      <c r="I2" s="27"/>
      <c r="J2" s="27"/>
      <c r="K2" s="28"/>
    </row>
    <row r="3" spans="1:13" ht="19.149999999999999" customHeight="1" x14ac:dyDescent="0.25">
      <c r="C3"/>
      <c r="D3" s="26"/>
      <c r="E3" s="27"/>
      <c r="F3" s="27"/>
      <c r="G3" s="27"/>
      <c r="H3" s="27"/>
      <c r="I3" s="27"/>
      <c r="J3" s="27"/>
      <c r="K3" s="28"/>
    </row>
    <row r="4" spans="1:13" ht="19.149999999999999" customHeight="1" x14ac:dyDescent="0.25">
      <c r="C4"/>
      <c r="D4" s="26"/>
      <c r="E4" s="27"/>
      <c r="F4" s="27"/>
      <c r="G4" s="27"/>
      <c r="H4" s="27"/>
      <c r="I4" s="27"/>
      <c r="J4" s="27"/>
      <c r="K4" s="28"/>
    </row>
    <row r="5" spans="1:13" ht="54.75" customHeight="1" x14ac:dyDescent="0.25">
      <c r="D5" s="29" t="s">
        <v>12</v>
      </c>
      <c r="E5" s="30"/>
      <c r="F5" s="30"/>
      <c r="G5" s="30"/>
      <c r="H5" s="30"/>
      <c r="I5" s="30"/>
      <c r="J5" s="30"/>
      <c r="K5" s="31"/>
      <c r="L5" s="20" t="s">
        <v>47</v>
      </c>
    </row>
    <row r="6" spans="1:13" ht="34.9" customHeight="1" x14ac:dyDescent="0.25">
      <c r="D6" s="32" t="s">
        <v>96</v>
      </c>
      <c r="E6" s="33"/>
      <c r="F6" s="33"/>
      <c r="G6" s="33"/>
      <c r="H6" s="33"/>
      <c r="I6" s="33"/>
      <c r="J6" s="33"/>
      <c r="K6" s="34"/>
    </row>
    <row r="7" spans="1:13" ht="34.9" customHeight="1" x14ac:dyDescent="0.25">
      <c r="D7" s="35" t="s">
        <v>43</v>
      </c>
      <c r="E7" s="36"/>
      <c r="F7" s="36"/>
      <c r="G7" s="36"/>
      <c r="H7" s="36"/>
      <c r="I7" s="36"/>
      <c r="J7" s="36"/>
      <c r="K7" s="37"/>
    </row>
    <row r="8" spans="1:13" x14ac:dyDescent="0.25">
      <c r="C8"/>
      <c r="D8"/>
    </row>
    <row r="9" spans="1:13" x14ac:dyDescent="0.25">
      <c r="C9"/>
      <c r="D9"/>
    </row>
    <row r="10" spans="1:13" ht="63.75" customHeight="1" x14ac:dyDescent="0.25">
      <c r="A10" s="38" t="s">
        <v>80</v>
      </c>
      <c r="B10" s="38" t="s">
        <v>13</v>
      </c>
      <c r="C10" s="38" t="s">
        <v>0</v>
      </c>
      <c r="D10" s="38" t="s">
        <v>7</v>
      </c>
      <c r="E10" s="41" t="s">
        <v>2</v>
      </c>
      <c r="F10" s="42"/>
      <c r="G10" s="42"/>
      <c r="H10" s="43"/>
      <c r="I10" s="38" t="s">
        <v>10</v>
      </c>
      <c r="J10" s="38" t="s">
        <v>5</v>
      </c>
      <c r="K10" s="38" t="s">
        <v>6</v>
      </c>
      <c r="L10" s="38" t="s">
        <v>1</v>
      </c>
    </row>
    <row r="11" spans="1:13" ht="28.9" customHeight="1" x14ac:dyDescent="0.25">
      <c r="A11" s="39"/>
      <c r="B11" s="39"/>
      <c r="C11" s="39"/>
      <c r="D11" s="39"/>
      <c r="E11" s="44" t="s">
        <v>3</v>
      </c>
      <c r="F11" s="45"/>
      <c r="G11" s="46"/>
      <c r="H11" s="47" t="s">
        <v>9</v>
      </c>
      <c r="I11" s="39"/>
      <c r="J11" s="39"/>
      <c r="K11" s="39"/>
      <c r="L11" s="39"/>
    </row>
    <row r="12" spans="1:13" ht="44.45" customHeight="1" x14ac:dyDescent="0.25">
      <c r="A12" s="40"/>
      <c r="B12" s="40"/>
      <c r="C12" s="40"/>
      <c r="D12" s="40"/>
      <c r="E12" s="6" t="s">
        <v>4</v>
      </c>
      <c r="F12" s="15" t="s">
        <v>8</v>
      </c>
      <c r="G12" s="7" t="s">
        <v>11</v>
      </c>
      <c r="H12" s="48"/>
      <c r="I12" s="40"/>
      <c r="J12" s="40"/>
      <c r="K12" s="40"/>
      <c r="L12" s="40"/>
    </row>
    <row r="13" spans="1:13" ht="58.15" customHeight="1" x14ac:dyDescent="0.25">
      <c r="A13" s="21" t="s">
        <v>57</v>
      </c>
      <c r="B13" s="11" t="s">
        <v>14</v>
      </c>
      <c r="C13" s="16" t="s">
        <v>15</v>
      </c>
      <c r="D13" s="3">
        <v>0</v>
      </c>
      <c r="E13" s="3">
        <v>9</v>
      </c>
      <c r="F13" s="3">
        <v>7</v>
      </c>
      <c r="G13" s="3">
        <v>7</v>
      </c>
      <c r="H13" s="8"/>
      <c r="I13" s="3">
        <v>150</v>
      </c>
      <c r="J13" s="3">
        <f>SUM(J14:J15)</f>
        <v>7</v>
      </c>
      <c r="K13" s="10">
        <f>SUM(K14:K15)</f>
        <v>2</v>
      </c>
      <c r="L13" s="5"/>
      <c r="M13" t="s">
        <v>86</v>
      </c>
    </row>
    <row r="14" spans="1:13" ht="58.15" customHeight="1" x14ac:dyDescent="0.25">
      <c r="A14" t="s">
        <v>58</v>
      </c>
      <c r="B14" s="11" t="s">
        <v>14</v>
      </c>
      <c r="C14" s="12" t="s">
        <v>16</v>
      </c>
      <c r="D14" s="3">
        <v>0</v>
      </c>
      <c r="E14" s="3">
        <v>7</v>
      </c>
      <c r="F14" s="3">
        <v>6</v>
      </c>
      <c r="G14" s="3">
        <v>7</v>
      </c>
      <c r="H14" s="8">
        <v>208</v>
      </c>
      <c r="I14" s="3">
        <v>150</v>
      </c>
      <c r="J14" s="3">
        <v>3</v>
      </c>
      <c r="K14" s="10">
        <v>1</v>
      </c>
      <c r="L14" s="5"/>
    </row>
    <row r="15" spans="1:13" ht="58.15" customHeight="1" x14ac:dyDescent="0.25">
      <c r="A15" t="s">
        <v>59</v>
      </c>
      <c r="B15" s="11" t="s">
        <v>14</v>
      </c>
      <c r="C15" s="12" t="s">
        <v>17</v>
      </c>
      <c r="D15" s="3">
        <v>0</v>
      </c>
      <c r="E15" s="3">
        <v>8</v>
      </c>
      <c r="F15" s="3">
        <v>5</v>
      </c>
      <c r="G15" s="3">
        <v>2</v>
      </c>
      <c r="H15" s="9">
        <v>72</v>
      </c>
      <c r="I15" s="3">
        <v>150</v>
      </c>
      <c r="J15" s="3">
        <v>4</v>
      </c>
      <c r="K15" s="10">
        <v>1</v>
      </c>
      <c r="L15" s="5"/>
    </row>
    <row r="16" spans="1:13" ht="63" customHeight="1" x14ac:dyDescent="0.25">
      <c r="A16" t="s">
        <v>62</v>
      </c>
      <c r="B16" s="11" t="s">
        <v>14</v>
      </c>
      <c r="C16" s="16" t="s">
        <v>18</v>
      </c>
      <c r="D16" s="3">
        <v>0</v>
      </c>
      <c r="E16" s="3">
        <v>119</v>
      </c>
      <c r="F16" s="3">
        <v>20</v>
      </c>
      <c r="G16" s="3">
        <v>19</v>
      </c>
      <c r="H16" s="9">
        <v>150</v>
      </c>
      <c r="I16" s="3">
        <v>150</v>
      </c>
      <c r="J16" s="3">
        <v>100</v>
      </c>
      <c r="K16" s="10">
        <v>85</v>
      </c>
      <c r="L16" s="5" t="s">
        <v>45</v>
      </c>
      <c r="M16" t="s">
        <v>85</v>
      </c>
    </row>
    <row r="17" spans="1:12" ht="39.75" customHeight="1" x14ac:dyDescent="0.25">
      <c r="A17" s="21" t="s">
        <v>53</v>
      </c>
      <c r="B17" s="11" t="s">
        <v>19</v>
      </c>
      <c r="C17" s="16" t="s">
        <v>20</v>
      </c>
      <c r="D17" s="3">
        <v>0</v>
      </c>
      <c r="E17" s="3">
        <v>0</v>
      </c>
      <c r="F17" s="3">
        <v>0</v>
      </c>
      <c r="G17" s="3">
        <v>0</v>
      </c>
      <c r="H17" s="9"/>
      <c r="I17" s="3"/>
      <c r="J17" s="3">
        <v>12</v>
      </c>
      <c r="K17" s="10">
        <v>1</v>
      </c>
      <c r="L17" s="5"/>
    </row>
    <row r="18" spans="1:12" ht="58.15" customHeight="1" x14ac:dyDescent="0.25">
      <c r="A18" t="s">
        <v>54</v>
      </c>
      <c r="B18" s="11" t="s">
        <v>19</v>
      </c>
      <c r="C18" s="12" t="s">
        <v>21</v>
      </c>
      <c r="D18" s="3">
        <v>0</v>
      </c>
      <c r="E18" s="3">
        <v>1</v>
      </c>
      <c r="F18" s="3">
        <v>0</v>
      </c>
      <c r="G18" s="3">
        <v>1</v>
      </c>
      <c r="H18" s="9">
        <v>922</v>
      </c>
      <c r="I18" s="3">
        <v>922</v>
      </c>
      <c r="J18" s="3">
        <v>1</v>
      </c>
      <c r="K18" s="10">
        <v>0</v>
      </c>
      <c r="L18" s="5"/>
    </row>
    <row r="19" spans="1:12" ht="58.15" customHeight="1" x14ac:dyDescent="0.25">
      <c r="A19" t="s">
        <v>55</v>
      </c>
      <c r="B19" s="11" t="s">
        <v>19</v>
      </c>
      <c r="C19" s="12" t="s">
        <v>22</v>
      </c>
      <c r="D19" s="3">
        <v>0</v>
      </c>
      <c r="E19" s="3">
        <v>0</v>
      </c>
      <c r="F19" s="3">
        <v>0</v>
      </c>
      <c r="G19" s="3">
        <v>0</v>
      </c>
      <c r="H19" s="8" t="s">
        <v>83</v>
      </c>
      <c r="I19" s="3">
        <v>1477</v>
      </c>
      <c r="J19" s="3">
        <v>5</v>
      </c>
      <c r="K19" s="10">
        <v>0</v>
      </c>
      <c r="L19" s="5" t="s">
        <v>98</v>
      </c>
    </row>
    <row r="20" spans="1:12" ht="58.15" customHeight="1" x14ac:dyDescent="0.25">
      <c r="A20" t="s">
        <v>56</v>
      </c>
      <c r="B20" s="11" t="s">
        <v>19</v>
      </c>
      <c r="C20" s="12" t="s">
        <v>23</v>
      </c>
      <c r="D20" s="3">
        <v>0</v>
      </c>
      <c r="E20" s="3">
        <v>0</v>
      </c>
      <c r="F20" s="3">
        <v>0</v>
      </c>
      <c r="G20" s="3">
        <v>0</v>
      </c>
      <c r="H20" s="8" t="s">
        <v>84</v>
      </c>
      <c r="I20" s="3">
        <v>879</v>
      </c>
      <c r="J20" s="3">
        <v>6</v>
      </c>
      <c r="K20" s="10">
        <v>0</v>
      </c>
      <c r="L20" s="5" t="s">
        <v>97</v>
      </c>
    </row>
    <row r="21" spans="1:12" ht="58.15" customHeight="1" x14ac:dyDescent="0.25">
      <c r="A21" t="s">
        <v>66</v>
      </c>
      <c r="B21" s="11" t="s">
        <v>24</v>
      </c>
      <c r="C21" s="16" t="s">
        <v>26</v>
      </c>
      <c r="D21" s="3">
        <v>0</v>
      </c>
      <c r="E21" s="3">
        <v>144</v>
      </c>
      <c r="F21" s="3">
        <v>60</v>
      </c>
      <c r="G21" s="3">
        <v>80</v>
      </c>
      <c r="H21" s="8"/>
      <c r="I21" s="3"/>
      <c r="J21" s="3">
        <f>SUM(J22:J23)</f>
        <v>43</v>
      </c>
      <c r="K21" s="10">
        <f>SUBTOTAL(9,K22:K23)</f>
        <v>22</v>
      </c>
      <c r="L21" s="5"/>
    </row>
    <row r="22" spans="1:12" ht="58.15" customHeight="1" x14ac:dyDescent="0.25">
      <c r="A22" t="s">
        <v>67</v>
      </c>
      <c r="B22" s="11" t="s">
        <v>24</v>
      </c>
      <c r="C22" s="12" t="s">
        <v>25</v>
      </c>
      <c r="D22" s="3">
        <v>0</v>
      </c>
      <c r="E22" s="3">
        <v>45</v>
      </c>
      <c r="F22" s="3">
        <v>22</v>
      </c>
      <c r="G22" s="3">
        <v>15</v>
      </c>
      <c r="H22" s="8" t="s">
        <v>106</v>
      </c>
      <c r="I22" s="3">
        <v>90</v>
      </c>
      <c r="J22" s="3">
        <v>15</v>
      </c>
      <c r="K22" s="10">
        <v>0</v>
      </c>
      <c r="L22" s="5"/>
    </row>
    <row r="23" spans="1:12" ht="58.15" customHeight="1" x14ac:dyDescent="0.25">
      <c r="A23" t="s">
        <v>68</v>
      </c>
      <c r="B23" s="11" t="s">
        <v>24</v>
      </c>
      <c r="C23" s="12" t="s">
        <v>49</v>
      </c>
      <c r="D23" s="3">
        <v>0</v>
      </c>
      <c r="E23" s="3">
        <v>146</v>
      </c>
      <c r="F23" s="3">
        <v>62</v>
      </c>
      <c r="G23" s="3">
        <v>28</v>
      </c>
      <c r="H23" s="9">
        <v>327</v>
      </c>
      <c r="I23" s="3">
        <v>90</v>
      </c>
      <c r="J23" s="3">
        <v>28</v>
      </c>
      <c r="K23" s="10">
        <v>22</v>
      </c>
      <c r="L23" s="5"/>
    </row>
    <row r="24" spans="1:12" ht="58.15" customHeight="1" x14ac:dyDescent="0.25">
      <c r="A24" t="s">
        <v>69</v>
      </c>
      <c r="B24" s="11" t="s">
        <v>27</v>
      </c>
      <c r="C24" s="16" t="s">
        <v>50</v>
      </c>
      <c r="D24" s="3">
        <v>0</v>
      </c>
      <c r="E24" s="3">
        <v>7</v>
      </c>
      <c r="F24" s="3">
        <v>7</v>
      </c>
      <c r="G24" s="3">
        <v>9</v>
      </c>
      <c r="H24" s="9">
        <v>308</v>
      </c>
      <c r="I24" s="3">
        <v>150</v>
      </c>
      <c r="J24" s="3">
        <v>10</v>
      </c>
      <c r="K24" s="10">
        <v>2</v>
      </c>
      <c r="L24" s="5"/>
    </row>
    <row r="25" spans="1:12" ht="58.15" customHeight="1" x14ac:dyDescent="0.25">
      <c r="A25" t="s">
        <v>81</v>
      </c>
      <c r="B25" s="11" t="s">
        <v>28</v>
      </c>
      <c r="C25" s="16" t="s">
        <v>29</v>
      </c>
      <c r="D25" s="3">
        <v>0</v>
      </c>
      <c r="E25" s="3">
        <v>1</v>
      </c>
      <c r="F25" s="3">
        <v>0</v>
      </c>
      <c r="G25" s="3">
        <v>1</v>
      </c>
      <c r="H25" s="13">
        <v>90</v>
      </c>
      <c r="I25" s="3">
        <v>90</v>
      </c>
      <c r="J25" s="3">
        <v>2</v>
      </c>
      <c r="K25" s="10">
        <v>0</v>
      </c>
      <c r="L25" s="5"/>
    </row>
    <row r="26" spans="1:12" ht="105" x14ac:dyDescent="0.25">
      <c r="A26" t="s">
        <v>76</v>
      </c>
      <c r="B26" s="11" t="s">
        <v>14</v>
      </c>
      <c r="C26" s="16" t="s">
        <v>30</v>
      </c>
      <c r="D26" s="3">
        <v>0</v>
      </c>
      <c r="E26" s="3">
        <v>42</v>
      </c>
      <c r="F26" s="3">
        <v>0</v>
      </c>
      <c r="G26" s="3">
        <v>0</v>
      </c>
      <c r="H26" s="9">
        <v>2120</v>
      </c>
      <c r="I26" s="3">
        <v>2170</v>
      </c>
      <c r="J26" s="3">
        <v>0</v>
      </c>
      <c r="K26" s="10">
        <v>0</v>
      </c>
      <c r="L26" s="5" t="s">
        <v>99</v>
      </c>
    </row>
    <row r="27" spans="1:12" ht="58.15" customHeight="1" x14ac:dyDescent="0.25">
      <c r="A27" t="s">
        <v>75</v>
      </c>
      <c r="B27" s="11" t="s">
        <v>14</v>
      </c>
      <c r="C27" s="16" t="s">
        <v>31</v>
      </c>
      <c r="D27" s="3">
        <v>0</v>
      </c>
      <c r="E27" s="3">
        <v>7</v>
      </c>
      <c r="F27" s="3">
        <v>0</v>
      </c>
      <c r="G27" s="3">
        <v>0</v>
      </c>
      <c r="H27" s="9">
        <v>498</v>
      </c>
      <c r="I27" s="3">
        <v>545</v>
      </c>
      <c r="J27" s="3">
        <v>3</v>
      </c>
      <c r="K27" s="9">
        <v>0</v>
      </c>
      <c r="L27" s="5" t="s">
        <v>44</v>
      </c>
    </row>
    <row r="28" spans="1:12" ht="58.15" customHeight="1" x14ac:dyDescent="0.25">
      <c r="A28" t="s">
        <v>65</v>
      </c>
      <c r="B28" s="11" t="s">
        <v>14</v>
      </c>
      <c r="C28" s="19" t="s">
        <v>46</v>
      </c>
      <c r="D28" s="3">
        <v>0</v>
      </c>
      <c r="E28" s="3">
        <v>87</v>
      </c>
      <c r="F28" s="3">
        <v>0</v>
      </c>
      <c r="G28" s="3">
        <v>39</v>
      </c>
      <c r="H28" s="13">
        <v>90</v>
      </c>
      <c r="I28" s="3">
        <v>90</v>
      </c>
      <c r="J28" s="3">
        <v>47</v>
      </c>
      <c r="K28" s="9">
        <v>80</v>
      </c>
      <c r="L28" s="5"/>
    </row>
    <row r="29" spans="1:12" ht="58.15" customHeight="1" x14ac:dyDescent="0.25">
      <c r="A29" t="s">
        <v>77</v>
      </c>
      <c r="B29" s="11" t="s">
        <v>14</v>
      </c>
      <c r="C29" s="16" t="s">
        <v>32</v>
      </c>
      <c r="D29" s="3">
        <v>0</v>
      </c>
      <c r="E29" s="3">
        <f>SUBTOTAL(9,E30:E31)</f>
        <v>36</v>
      </c>
      <c r="F29" s="3">
        <v>2</v>
      </c>
      <c r="G29" s="3">
        <v>24</v>
      </c>
      <c r="H29" s="8"/>
      <c r="I29" s="3"/>
      <c r="J29" s="3">
        <f>SUBTOTAL(9,J30:J31)</f>
        <v>52</v>
      </c>
      <c r="K29" s="9">
        <f>SUBTOTAL(9,K30:K31)</f>
        <v>0</v>
      </c>
      <c r="L29" s="5"/>
    </row>
    <row r="30" spans="1:12" ht="55.5" customHeight="1" x14ac:dyDescent="0.25">
      <c r="A30" t="s">
        <v>78</v>
      </c>
      <c r="B30" s="11" t="s">
        <v>14</v>
      </c>
      <c r="C30" s="12" t="s">
        <v>33</v>
      </c>
      <c r="D30" s="3">
        <v>0</v>
      </c>
      <c r="E30" s="3">
        <v>30</v>
      </c>
      <c r="F30" s="3">
        <v>0</v>
      </c>
      <c r="G30" s="3">
        <v>30</v>
      </c>
      <c r="H30" s="17">
        <v>28</v>
      </c>
      <c r="I30" s="3">
        <v>30</v>
      </c>
      <c r="J30" s="3">
        <v>34</v>
      </c>
      <c r="K30" s="9">
        <v>0</v>
      </c>
      <c r="L30" s="5" t="s">
        <v>100</v>
      </c>
    </row>
    <row r="31" spans="1:12" ht="55.5" customHeight="1" x14ac:dyDescent="0.25">
      <c r="A31" t="s">
        <v>79</v>
      </c>
      <c r="B31" s="11" t="s">
        <v>14</v>
      </c>
      <c r="C31" s="12" t="s">
        <v>52</v>
      </c>
      <c r="D31" s="3">
        <v>0</v>
      </c>
      <c r="E31" s="3">
        <v>6</v>
      </c>
      <c r="F31" s="3">
        <v>0</v>
      </c>
      <c r="G31" s="3">
        <v>2</v>
      </c>
      <c r="H31" s="18">
        <v>22</v>
      </c>
      <c r="I31" s="3">
        <v>135</v>
      </c>
      <c r="J31" s="3">
        <v>18</v>
      </c>
      <c r="K31" s="9">
        <v>0</v>
      </c>
      <c r="L31" s="5" t="s">
        <v>101</v>
      </c>
    </row>
    <row r="32" spans="1:12" ht="58.15" customHeight="1" x14ac:dyDescent="0.25">
      <c r="A32" t="s">
        <v>61</v>
      </c>
      <c r="B32" s="11" t="s">
        <v>28</v>
      </c>
      <c r="C32" s="16" t="s">
        <v>34</v>
      </c>
      <c r="D32" s="3">
        <f>SUBTOTAL(9,D33:D34)</f>
        <v>0</v>
      </c>
      <c r="E32" s="3">
        <f>SUBTOTAL(9,E33:E34)</f>
        <v>18</v>
      </c>
      <c r="F32" s="3">
        <f t="shared" ref="F32:G32" si="0">SUBTOTAL(9,F33:F34)</f>
        <v>0</v>
      </c>
      <c r="G32" s="3">
        <f t="shared" si="0"/>
        <v>5</v>
      </c>
      <c r="H32" s="9"/>
      <c r="I32" s="3"/>
      <c r="J32" s="3">
        <f>SUBTOTAL(9,J33:J34)</f>
        <v>45</v>
      </c>
      <c r="K32" s="9">
        <f>SUBTOTAL(9,K33:K34)</f>
        <v>7</v>
      </c>
      <c r="L32" s="5"/>
    </row>
    <row r="33" spans="1:13" ht="58.15" customHeight="1" x14ac:dyDescent="0.25">
      <c r="A33" t="s">
        <v>63</v>
      </c>
      <c r="B33" s="11" t="s">
        <v>28</v>
      </c>
      <c r="C33" s="12" t="s">
        <v>35</v>
      </c>
      <c r="D33" s="3">
        <v>0</v>
      </c>
      <c r="E33" s="3">
        <v>17</v>
      </c>
      <c r="F33" s="3">
        <v>0</v>
      </c>
      <c r="G33" s="3">
        <v>5</v>
      </c>
      <c r="H33" s="9">
        <v>121</v>
      </c>
      <c r="I33" s="3">
        <v>120</v>
      </c>
      <c r="J33" s="3">
        <v>44</v>
      </c>
      <c r="K33" s="9">
        <v>7</v>
      </c>
      <c r="L33" s="5" t="s">
        <v>102</v>
      </c>
    </row>
    <row r="34" spans="1:13" ht="58.15" customHeight="1" x14ac:dyDescent="0.25">
      <c r="A34" t="s">
        <v>64</v>
      </c>
      <c r="B34" s="11" t="s">
        <v>28</v>
      </c>
      <c r="C34" s="12" t="s">
        <v>36</v>
      </c>
      <c r="D34" s="3">
        <v>0</v>
      </c>
      <c r="E34" s="3">
        <v>1</v>
      </c>
      <c r="F34" s="3">
        <v>0</v>
      </c>
      <c r="G34" s="3">
        <v>0</v>
      </c>
      <c r="H34" s="9">
        <v>30</v>
      </c>
      <c r="I34" s="3">
        <v>60</v>
      </c>
      <c r="J34" s="3">
        <v>1</v>
      </c>
      <c r="K34" s="9">
        <v>0</v>
      </c>
      <c r="L34" s="5"/>
    </row>
    <row r="35" spans="1:13" ht="58.15" customHeight="1" x14ac:dyDescent="0.25">
      <c r="A35" t="s">
        <v>82</v>
      </c>
      <c r="B35" s="11" t="s">
        <v>28</v>
      </c>
      <c r="C35" s="16" t="s">
        <v>37</v>
      </c>
      <c r="D35" s="3" t="s">
        <v>48</v>
      </c>
      <c r="E35" s="3" t="s">
        <v>48</v>
      </c>
      <c r="F35" s="3" t="s">
        <v>48</v>
      </c>
      <c r="G35" s="3" t="s">
        <v>48</v>
      </c>
      <c r="H35" s="9">
        <v>30</v>
      </c>
      <c r="I35" s="3">
        <v>30</v>
      </c>
      <c r="J35" s="3" t="s">
        <v>48</v>
      </c>
      <c r="K35" s="9">
        <v>0</v>
      </c>
      <c r="L35" s="5"/>
    </row>
    <row r="36" spans="1:13" ht="91.5" customHeight="1" x14ac:dyDescent="0.25">
      <c r="A36" t="s">
        <v>70</v>
      </c>
      <c r="B36" s="11" t="s">
        <v>14</v>
      </c>
      <c r="C36" s="16" t="s">
        <v>38</v>
      </c>
      <c r="D36" s="3">
        <v>0</v>
      </c>
      <c r="E36" s="3">
        <v>46</v>
      </c>
      <c r="F36" s="3">
        <v>46</v>
      </c>
      <c r="G36" s="3">
        <v>22</v>
      </c>
      <c r="H36" s="9"/>
      <c r="I36" s="3"/>
      <c r="J36" s="3">
        <v>24</v>
      </c>
      <c r="K36" s="9">
        <f>SUM(K37:K40)</f>
        <v>1673</v>
      </c>
      <c r="L36" s="5"/>
      <c r="M36" t="s">
        <v>87</v>
      </c>
    </row>
    <row r="37" spans="1:13" ht="42.75" customHeight="1" x14ac:dyDescent="0.25">
      <c r="A37" t="s">
        <v>71</v>
      </c>
      <c r="B37" s="11" t="s">
        <v>14</v>
      </c>
      <c r="C37" s="12" t="s">
        <v>39</v>
      </c>
      <c r="D37" s="3">
        <v>0</v>
      </c>
      <c r="E37" s="3">
        <v>38</v>
      </c>
      <c r="F37" s="3">
        <v>0</v>
      </c>
      <c r="G37" s="3">
        <v>3</v>
      </c>
      <c r="H37" s="8">
        <v>194</v>
      </c>
      <c r="I37" s="3">
        <v>105</v>
      </c>
      <c r="J37" s="3">
        <v>0</v>
      </c>
      <c r="K37" s="9">
        <v>60</v>
      </c>
      <c r="L37" s="5"/>
    </row>
    <row r="38" spans="1:13" ht="42.75" customHeight="1" x14ac:dyDescent="0.25">
      <c r="A38" t="s">
        <v>72</v>
      </c>
      <c r="B38" s="11" t="s">
        <v>14</v>
      </c>
      <c r="C38" s="12" t="s">
        <v>40</v>
      </c>
      <c r="D38" s="3">
        <v>0</v>
      </c>
      <c r="E38" s="3">
        <v>3</v>
      </c>
      <c r="F38" s="3">
        <v>0</v>
      </c>
      <c r="G38" s="3">
        <v>2</v>
      </c>
      <c r="H38" s="9">
        <v>1770.25</v>
      </c>
      <c r="I38" s="3">
        <v>547</v>
      </c>
      <c r="J38" s="3">
        <v>24</v>
      </c>
      <c r="K38" s="9">
        <v>1241</v>
      </c>
      <c r="L38" s="5"/>
    </row>
    <row r="39" spans="1:13" ht="42.75" customHeight="1" x14ac:dyDescent="0.25">
      <c r="A39" t="s">
        <v>73</v>
      </c>
      <c r="B39" s="11" t="s">
        <v>14</v>
      </c>
      <c r="C39" s="12" t="s">
        <v>51</v>
      </c>
      <c r="D39" s="3">
        <v>0</v>
      </c>
      <c r="E39" s="3">
        <v>0</v>
      </c>
      <c r="F39" s="3">
        <v>0</v>
      </c>
      <c r="G39" s="3">
        <v>5</v>
      </c>
      <c r="H39" s="9">
        <v>0</v>
      </c>
      <c r="I39" s="3">
        <v>365</v>
      </c>
      <c r="J39" s="3">
        <v>0</v>
      </c>
      <c r="K39" s="9">
        <v>353</v>
      </c>
      <c r="L39" s="5"/>
    </row>
    <row r="40" spans="1:13" ht="42.75" customHeight="1" x14ac:dyDescent="0.25">
      <c r="A40" t="s">
        <v>74</v>
      </c>
      <c r="B40" s="11" t="s">
        <v>14</v>
      </c>
      <c r="C40" s="12" t="s">
        <v>41</v>
      </c>
      <c r="D40" s="3">
        <v>0</v>
      </c>
      <c r="E40" s="3">
        <v>0</v>
      </c>
      <c r="F40" s="3">
        <v>0</v>
      </c>
      <c r="G40" s="3">
        <v>0</v>
      </c>
      <c r="H40" s="8">
        <v>0</v>
      </c>
      <c r="I40" s="3">
        <v>180</v>
      </c>
      <c r="J40" s="3">
        <v>0</v>
      </c>
      <c r="K40" s="9">
        <v>19</v>
      </c>
      <c r="L40" s="5"/>
    </row>
    <row r="41" spans="1:13" ht="44.25" customHeight="1" x14ac:dyDescent="0.25">
      <c r="A41" t="s">
        <v>60</v>
      </c>
      <c r="B41" s="11" t="s">
        <v>14</v>
      </c>
      <c r="C41" s="16" t="s">
        <v>42</v>
      </c>
      <c r="D41" s="3">
        <v>0</v>
      </c>
      <c r="E41" s="3">
        <v>4</v>
      </c>
      <c r="F41" s="3">
        <v>0</v>
      </c>
      <c r="G41" s="3">
        <v>4</v>
      </c>
      <c r="H41" s="13">
        <v>343</v>
      </c>
      <c r="I41" s="3">
        <v>180</v>
      </c>
      <c r="J41" s="3">
        <v>4</v>
      </c>
      <c r="K41" s="9">
        <v>8</v>
      </c>
      <c r="L41" s="5" t="s">
        <v>103</v>
      </c>
    </row>
    <row r="42" spans="1:13" ht="58.15" customHeight="1" x14ac:dyDescent="0.25">
      <c r="A42" t="s">
        <v>88</v>
      </c>
      <c r="B42" s="11" t="s">
        <v>89</v>
      </c>
      <c r="C42" s="22" t="s">
        <v>89</v>
      </c>
      <c r="D42" s="3">
        <f>SUBTOTAL(9,D43:D45)</f>
        <v>0</v>
      </c>
      <c r="E42" s="3">
        <f>SUBTOTAL(9,E43:E45)</f>
        <v>24</v>
      </c>
      <c r="F42" s="3">
        <f t="shared" ref="F42:G42" si="1">SUBTOTAL(9,F43:F45)</f>
        <v>0</v>
      </c>
      <c r="G42" s="3">
        <f t="shared" si="1"/>
        <v>0</v>
      </c>
      <c r="H42" s="9"/>
      <c r="I42" s="3"/>
      <c r="J42" s="3"/>
      <c r="K42" s="9">
        <f>SUBTOTAL(9,K43:K45)</f>
        <v>24</v>
      </c>
      <c r="L42" s="5"/>
    </row>
    <row r="43" spans="1:13" ht="58.15" customHeight="1" x14ac:dyDescent="0.25">
      <c r="A43" t="s">
        <v>90</v>
      </c>
      <c r="B43" s="11" t="s">
        <v>89</v>
      </c>
      <c r="C43" s="2" t="s">
        <v>94</v>
      </c>
      <c r="D43" s="3">
        <v>0</v>
      </c>
      <c r="E43" s="3">
        <v>2</v>
      </c>
      <c r="F43" s="3">
        <v>0</v>
      </c>
      <c r="G43" s="3">
        <v>0</v>
      </c>
      <c r="H43" s="8" t="s">
        <v>92</v>
      </c>
      <c r="I43" s="3">
        <v>365</v>
      </c>
      <c r="J43" s="3">
        <v>2</v>
      </c>
      <c r="K43" s="9">
        <v>2</v>
      </c>
      <c r="L43" s="5"/>
    </row>
    <row r="44" spans="1:13" ht="58.15" customHeight="1" x14ac:dyDescent="0.25">
      <c r="A44" t="s">
        <v>91</v>
      </c>
      <c r="B44" s="11" t="s">
        <v>89</v>
      </c>
      <c r="C44" s="2" t="s">
        <v>95</v>
      </c>
      <c r="D44" s="3">
        <v>0</v>
      </c>
      <c r="E44" s="3">
        <v>14</v>
      </c>
      <c r="F44" s="3">
        <v>0</v>
      </c>
      <c r="G44" s="3">
        <v>0</v>
      </c>
      <c r="H44" s="8" t="s">
        <v>93</v>
      </c>
      <c r="I44" s="3">
        <v>150</v>
      </c>
      <c r="J44" s="3">
        <v>14</v>
      </c>
      <c r="K44" s="9">
        <v>14</v>
      </c>
      <c r="L44" s="5"/>
    </row>
    <row r="45" spans="1:13" ht="58.15" customHeight="1" x14ac:dyDescent="0.25">
      <c r="A45" t="s">
        <v>104</v>
      </c>
      <c r="B45" s="11" t="s">
        <v>89</v>
      </c>
      <c r="C45" s="2" t="s">
        <v>105</v>
      </c>
      <c r="D45" s="3">
        <v>0</v>
      </c>
      <c r="E45" s="3">
        <v>8</v>
      </c>
      <c r="F45" s="3">
        <v>0</v>
      </c>
      <c r="G45" s="3">
        <v>0</v>
      </c>
      <c r="H45" s="9">
        <v>230</v>
      </c>
      <c r="I45" s="3">
        <v>257</v>
      </c>
      <c r="J45" s="3">
        <v>8</v>
      </c>
      <c r="K45" s="9">
        <v>8</v>
      </c>
      <c r="L45" s="5"/>
    </row>
    <row r="46" spans="1:13" ht="58.15" customHeight="1" x14ac:dyDescent="0.25">
      <c r="C46" s="2"/>
      <c r="D46" s="3"/>
      <c r="E46" s="3"/>
      <c r="F46" s="3"/>
      <c r="G46" s="3"/>
      <c r="H46" s="8"/>
      <c r="I46" s="3"/>
      <c r="J46" s="3"/>
      <c r="K46" s="9"/>
      <c r="L46" s="5"/>
    </row>
    <row r="47" spans="1:13" ht="58.15" customHeight="1" x14ac:dyDescent="0.25">
      <c r="C47" s="2"/>
      <c r="D47" s="3"/>
      <c r="E47" s="3"/>
      <c r="F47" s="3"/>
      <c r="G47" s="3"/>
      <c r="H47" s="8"/>
      <c r="I47" s="3"/>
      <c r="J47" s="3"/>
      <c r="K47" s="9"/>
      <c r="L47" s="5"/>
    </row>
    <row r="48" spans="1:13" ht="58.15" customHeight="1" x14ac:dyDescent="0.25">
      <c r="C48" s="2"/>
      <c r="D48" s="3"/>
      <c r="E48" s="3"/>
      <c r="F48" s="3"/>
      <c r="G48" s="3"/>
      <c r="H48" s="9"/>
      <c r="I48" s="3"/>
      <c r="J48" s="3"/>
      <c r="K48" s="9"/>
      <c r="L48" s="5"/>
    </row>
    <row r="49" spans="3:12" ht="58.15" customHeight="1" x14ac:dyDescent="0.25">
      <c r="C49" s="2"/>
      <c r="D49" s="3"/>
      <c r="E49" s="3"/>
      <c r="F49" s="3"/>
      <c r="G49" s="3"/>
      <c r="H49" s="8"/>
      <c r="I49" s="3"/>
      <c r="J49" s="3"/>
      <c r="K49" s="9"/>
      <c r="L49" s="5"/>
    </row>
    <row r="50" spans="3:12" ht="58.15" customHeight="1" x14ac:dyDescent="0.25">
      <c r="C50" s="2"/>
      <c r="D50" s="3"/>
      <c r="E50" s="3"/>
      <c r="F50" s="3"/>
      <c r="G50" s="3"/>
      <c r="H50" s="8"/>
      <c r="I50" s="3"/>
      <c r="J50" s="3"/>
      <c r="K50" s="9"/>
      <c r="L50" s="5"/>
    </row>
    <row r="51" spans="3:12" ht="58.15" customHeight="1" x14ac:dyDescent="0.25">
      <c r="C51" s="2"/>
      <c r="D51" s="3"/>
      <c r="E51" s="3"/>
      <c r="F51" s="3"/>
      <c r="G51" s="3"/>
      <c r="H51" s="9"/>
      <c r="I51" s="3"/>
      <c r="J51" s="3"/>
      <c r="K51" s="9"/>
      <c r="L51" s="5"/>
    </row>
    <row r="52" spans="3:12" ht="58.15" customHeight="1" x14ac:dyDescent="0.25">
      <c r="C52" s="2"/>
      <c r="D52" s="3"/>
      <c r="E52" s="3"/>
      <c r="F52" s="3"/>
      <c r="G52" s="3"/>
      <c r="H52" s="8"/>
      <c r="I52" s="3"/>
      <c r="J52" s="3"/>
      <c r="K52" s="9"/>
      <c r="L52" s="5"/>
    </row>
    <row r="53" spans="3:12" ht="58.15" customHeight="1" x14ac:dyDescent="0.25">
      <c r="C53" s="2"/>
      <c r="D53" s="3"/>
      <c r="E53" s="3"/>
      <c r="F53" s="3"/>
      <c r="G53" s="3"/>
      <c r="H53" s="8"/>
      <c r="I53" s="3"/>
      <c r="J53" s="3"/>
      <c r="K53" s="9"/>
      <c r="L53" s="5"/>
    </row>
    <row r="54" spans="3:12" ht="58.15" customHeight="1" x14ac:dyDescent="0.25">
      <c r="C54" s="2"/>
      <c r="D54" s="3"/>
      <c r="E54" s="3"/>
      <c r="F54" s="3"/>
      <c r="G54" s="3"/>
      <c r="H54" s="9"/>
      <c r="I54" s="3"/>
      <c r="J54" s="3"/>
      <c r="K54" s="9"/>
      <c r="L54" s="5"/>
    </row>
    <row r="55" spans="3:12" ht="58.15" customHeight="1" x14ac:dyDescent="0.25">
      <c r="C55" s="2"/>
      <c r="D55" s="3"/>
      <c r="E55" s="3"/>
      <c r="F55" s="3"/>
      <c r="G55" s="3"/>
      <c r="H55" s="8"/>
      <c r="I55" s="3"/>
      <c r="J55" s="3"/>
      <c r="K55" s="9"/>
      <c r="L55" s="5"/>
    </row>
    <row r="56" spans="3:12" ht="58.15" customHeight="1" x14ac:dyDescent="0.25">
      <c r="C56" s="2"/>
      <c r="D56" s="3"/>
      <c r="E56" s="3"/>
      <c r="F56" s="3"/>
      <c r="G56" s="3"/>
      <c r="H56" s="8"/>
      <c r="I56" s="3"/>
      <c r="J56" s="3"/>
      <c r="K56" s="9"/>
      <c r="L56" s="5"/>
    </row>
    <row r="57" spans="3:12" ht="58.15" customHeight="1" x14ac:dyDescent="0.25">
      <c r="C57" s="2"/>
      <c r="D57" s="3"/>
      <c r="E57" s="3"/>
      <c r="F57" s="3"/>
      <c r="G57" s="3"/>
      <c r="H57" s="9"/>
      <c r="I57" s="3"/>
      <c r="J57" s="3"/>
      <c r="K57" s="9"/>
      <c r="L57" s="5"/>
    </row>
    <row r="58" spans="3:12" ht="58.15" customHeight="1" x14ac:dyDescent="0.25">
      <c r="C58" s="2"/>
      <c r="D58" s="3"/>
      <c r="E58" s="3"/>
      <c r="F58" s="3"/>
      <c r="G58" s="3"/>
      <c r="H58" s="8"/>
      <c r="I58" s="3"/>
      <c r="J58" s="3"/>
      <c r="K58" s="9"/>
      <c r="L58" s="5"/>
    </row>
    <row r="59" spans="3:12" ht="58.15" customHeight="1" x14ac:dyDescent="0.25">
      <c r="C59" s="2"/>
      <c r="D59" s="3"/>
      <c r="E59" s="3"/>
      <c r="F59" s="3"/>
      <c r="G59" s="3"/>
      <c r="H59" s="8"/>
      <c r="I59" s="3"/>
      <c r="J59" s="3"/>
      <c r="K59" s="9"/>
      <c r="L59" s="5"/>
    </row>
    <row r="60" spans="3:12" ht="58.15" customHeight="1" x14ac:dyDescent="0.25">
      <c r="C60" s="2"/>
      <c r="D60" s="3"/>
      <c r="E60" s="3"/>
      <c r="F60" s="3"/>
      <c r="G60" s="3"/>
      <c r="H60" s="9"/>
      <c r="I60" s="3"/>
      <c r="J60" s="3"/>
      <c r="K60" s="9"/>
      <c r="L60" s="5"/>
    </row>
  </sheetData>
  <autoFilter ref="A10:L45" xr:uid="{C1D3A613-B0C8-4C0F-A673-990378F44641}">
    <filterColumn colId="4" showButton="0"/>
    <filterColumn colId="5" showButton="0"/>
    <filterColumn colId="6" showButton="0"/>
    <sortState xmlns:xlrd2="http://schemas.microsoft.com/office/spreadsheetml/2017/richdata2" ref="A36:L40">
      <sortCondition ref="A10:A41"/>
    </sortState>
  </autoFilter>
  <mergeCells count="15">
    <mergeCell ref="A10:A12"/>
    <mergeCell ref="B10:B12"/>
    <mergeCell ref="C10:C12"/>
    <mergeCell ref="L10:L12"/>
    <mergeCell ref="E11:G11"/>
    <mergeCell ref="H11:H12"/>
    <mergeCell ref="D1:K4"/>
    <mergeCell ref="D5:K5"/>
    <mergeCell ref="D6:K6"/>
    <mergeCell ref="D7:K7"/>
    <mergeCell ref="K10:K12"/>
    <mergeCell ref="D10:D12"/>
    <mergeCell ref="E10:H10"/>
    <mergeCell ref="I10:I12"/>
    <mergeCell ref="J10:J12"/>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Format monitoraggio DPCM </vt:lpstr>
      <vt:lpstr>Monitor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Supino</dc:creator>
  <cp:lastModifiedBy>Stefano Antonelli</cp:lastModifiedBy>
  <dcterms:created xsi:type="dcterms:W3CDTF">2023-11-30T10:26:47Z</dcterms:created>
  <dcterms:modified xsi:type="dcterms:W3CDTF">2025-02-26T09:57:28Z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2023-11-30T12:07:52Z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727e76f8-aeef-416c-951b-5e34a238e61f</vt:lpwstr>
  </property>
  <property fmtid="{D5CDD505-2E9C-101B-9397-08002B2CF9AE}" pid="8" name="MSIP_Label_5097a60d-5525-435b-8989-8eb48ac0c8cd_ContentBits">
    <vt:lpwstr>0</vt:lpwstr>
  </property>
</Properties>
</file>